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Questa_cartella_di_lavoro" defaultThemeVersion="124226"/>
  <mc:AlternateContent xmlns:mc="http://schemas.openxmlformats.org/markup-compatibility/2006">
    <mc:Choice Requires="x15">
      <x15ac:absPath xmlns:x15ac="http://schemas.microsoft.com/office/spreadsheetml/2010/11/ac" url="https://webgate.ec.testa.eu/AresCheckout/"/>
    </mc:Choice>
  </mc:AlternateContent>
  <xr:revisionPtr revIDLastSave="0" documentId="13_ncr:1_{97AE2870-EC09-4733-8A5C-C3509D51615E}" xr6:coauthVersionLast="41" xr6:coauthVersionMax="41" xr10:uidLastSave="{00000000-0000-0000-0000-000000000000}"/>
  <bookViews>
    <workbookView xWindow="-120" yWindow="-120" windowWidth="20730" windowHeight="11160" tabRatio="448" xr2:uid="{00000000-000D-0000-FFFF-FFFF00000000}"/>
  </bookViews>
  <sheets>
    <sheet name="Data elements" sheetId="13" r:id="rId1"/>
    <sheet name="Groups" sheetId="14" r:id="rId2"/>
  </sheets>
  <definedNames>
    <definedName name="_xlnm._FilterDatabase" localSheetId="0" hidden="1">'Data elements'!$A$1:$K$56</definedName>
    <definedName name="Z_7F8492BF_FAFA_48DC_91C8_38F5F2B2D109_.wvu.FilterData" localSheetId="0" hidden="1">'Data elements'!$A$2:$K$37</definedName>
    <definedName name="Z_945CE08C_AF77_42AC_AA83_76D7D90E8D9C_.wvu.FilterData" localSheetId="0" hidden="1">'Data elements'!$A$2:$K$37</definedName>
  </definedNames>
  <calcPr calcId="191029"/>
  <customWorkbookViews>
    <customWorkbookView name="transport" guid="{7F8492BF-FAFA-48DC-91C8-38F5F2B2D109}" maximized="1" windowWidth="1358" windowHeight="527" tabRatio="583" activeSheetId="13"/>
    <customWorkbookView name="equalto" guid="{945CE08C-AF77-42AC-AA83-76D7D90E8D9C}" maximized="1" windowWidth="1358" windowHeight="527" tabRatio="583" activeSheetId="13"/>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52" i="13" l="1"/>
  <c r="C39" i="13"/>
  <c r="C38" i="13"/>
  <c r="C40" i="13"/>
  <c r="C41" i="13"/>
  <c r="C42" i="13"/>
  <c r="C43" i="13"/>
  <c r="C44" i="13"/>
  <c r="C45" i="13"/>
  <c r="C46" i="13"/>
  <c r="C47" i="13"/>
  <c r="C48" i="13"/>
  <c r="C49" i="13"/>
  <c r="C50" i="13"/>
  <c r="C51" i="13"/>
  <c r="C53" i="13"/>
  <c r="C54" i="13"/>
  <c r="C55" i="13"/>
  <c r="C56" i="13"/>
  <c r="C18" i="13" l="1"/>
  <c r="C19" i="13"/>
  <c r="C31" i="13" l="1"/>
  <c r="C2" i="13"/>
  <c r="C3" i="13"/>
  <c r="C4" i="13"/>
  <c r="C5" i="13"/>
  <c r="C6" i="13"/>
  <c r="C7" i="13"/>
  <c r="C8" i="13"/>
  <c r="C9" i="13"/>
  <c r="C10" i="13"/>
  <c r="C11" i="13"/>
  <c r="C13" i="13"/>
  <c r="C14" i="13"/>
  <c r="C15" i="13"/>
  <c r="C16" i="13"/>
  <c r="C17" i="13"/>
  <c r="C20" i="13"/>
  <c r="C21" i="13"/>
  <c r="C22" i="13"/>
  <c r="C23" i="13"/>
  <c r="C24" i="13"/>
  <c r="C25" i="13"/>
  <c r="C26" i="13"/>
  <c r="C27" i="13"/>
  <c r="C28" i="13"/>
  <c r="C29" i="13"/>
  <c r="C30" i="13"/>
  <c r="C32" i="13"/>
  <c r="C33" i="13"/>
  <c r="C34" i="13"/>
  <c r="C35" i="13"/>
  <c r="C36" i="13"/>
  <c r="C37" i="13"/>
  <c r="C12" i="13"/>
</calcChain>
</file>

<file path=xl/sharedStrings.xml><?xml version="1.0" encoding="utf-8"?>
<sst xmlns="http://schemas.openxmlformats.org/spreadsheetml/2006/main" count="435" uniqueCount="297">
  <si>
    <t>Ship name</t>
  </si>
  <si>
    <t>MMSI number</t>
  </si>
  <si>
    <t>Inmarsat call number</t>
  </si>
  <si>
    <t>Tanker hull configuration</t>
  </si>
  <si>
    <t>INF ship class</t>
  </si>
  <si>
    <t>ISSC expiry date</t>
  </si>
  <si>
    <t>Identifier used by maritime digital selective calling (DSC), automatic identification systems (AIS) and certain other equipment to uniquely identify a ship or a coast radio station.</t>
  </si>
  <si>
    <t>Text</t>
  </si>
  <si>
    <t>Upon SOLAS, chapter I, part B, regulation 15 "Form Certificates", "the particulars inserted in the certificates shall be in Roman characters and Arabic figures". (From “A” to ”Z” and from 0 to 9). Additional characters allowed are dots “.”, dashes “-“ and single apostrophe “ ’ ”.</t>
  </si>
  <si>
    <t>0-7</t>
  </si>
  <si>
    <t>IMO number – IMO Res A.600 (15)</t>
  </si>
  <si>
    <t>0-256</t>
  </si>
  <si>
    <t>Enum</t>
  </si>
  <si>
    <t>2</t>
  </si>
  <si>
    <t>The Alpha-2 code (two-digits flag code) in accordance with the standard ISO 3166-1.</t>
  </si>
  <si>
    <t>5</t>
  </si>
  <si>
    <t>Date</t>
  </si>
  <si>
    <t>1</t>
  </si>
  <si>
    <t>0-50</t>
  </si>
  <si>
    <t>Configuration: single hull, single hull with SBT, double hull</t>
  </si>
  <si>
    <t>Possible values: SHT - indicating a single hull tanker; SHT-SBT - indicating a single hull with segregated ballast tanks (SBT); DHT - indicating a double hull tanker</t>
  </si>
  <si>
    <t>Class of the ship needed for INF cargoes as defined in Regulation VII/14.2 / Code for the license of the vessel ship according to the INF Code</t>
  </si>
  <si>
    <t>Code for the license of the vessel according to the INF Code. Possible values: "INF1", "INF2" and "INF3"</t>
  </si>
  <si>
    <t>3</t>
  </si>
  <si>
    <t>Ship’s length overall</t>
  </si>
  <si>
    <t xml:space="preserve">Length of the cargo area </t>
  </si>
  <si>
    <t>Air draught</t>
  </si>
  <si>
    <t>Details and capacity of ship’s cargo handling gear (if any)</t>
  </si>
  <si>
    <t>Number and type of mooring lines</t>
  </si>
  <si>
    <t>measurement in meter: the ship’s length overall, beam, and length of the cargo  area from the forward coamingof the forward-most hatch to  the after coaming of the aft-most hatch into which cargo isto be loaded or from which cargo is to be removed</t>
  </si>
  <si>
    <t>Integer</t>
  </si>
  <si>
    <t>Ship gross tonnage</t>
  </si>
  <si>
    <t>Ship Flag state, coded</t>
  </si>
  <si>
    <t>IMO0140</t>
  </si>
  <si>
    <t>IMO0142</t>
  </si>
  <si>
    <t>IMO0138</t>
  </si>
  <si>
    <t>IMO0139</t>
  </si>
  <si>
    <t>IMO0136</t>
  </si>
  <si>
    <t>IMO0148</t>
  </si>
  <si>
    <t>IMO0145</t>
  </si>
  <si>
    <t>IMO0146</t>
  </si>
  <si>
    <t>IMO0141</t>
  </si>
  <si>
    <t>IMO0160</t>
  </si>
  <si>
    <t>IMO0143</t>
  </si>
  <si>
    <t>IMO0036</t>
  </si>
  <si>
    <t>IMO0033</t>
  </si>
  <si>
    <t>IMO0035</t>
  </si>
  <si>
    <t>IMO0067</t>
  </si>
  <si>
    <t>IMO0069</t>
  </si>
  <si>
    <t>The contact mobile number for the company security officer shown in the ship security plan</t>
  </si>
  <si>
    <t>IMO0071</t>
  </si>
  <si>
    <t>IMO0130</t>
  </si>
  <si>
    <t>0-70</t>
  </si>
  <si>
    <t>IMO0147</t>
  </si>
  <si>
    <t>IMO BR 21</t>
  </si>
  <si>
    <t>The unique, global satellite telephony and data communications address assigned to the ship and recorded in the INMARSAT Ships Directory.</t>
  </si>
  <si>
    <t>1-14</t>
  </si>
  <si>
    <t>Ship type, coded</t>
  </si>
  <si>
    <t>IMO0032</t>
  </si>
  <si>
    <t>IMO0031</t>
  </si>
  <si>
    <t>0-17</t>
  </si>
  <si>
    <t>Port facility, coded</t>
  </si>
  <si>
    <t>Security Plan approval indicator</t>
  </si>
  <si>
    <t>A "yes/no" indicator of whether the ship is provided with an approved security plan on board.</t>
  </si>
  <si>
    <t>ISSC contracting Government code</t>
  </si>
  <si>
    <t>IMO0070</t>
  </si>
  <si>
    <t>RSO Name</t>
  </si>
  <si>
    <t>IMO0129</t>
  </si>
  <si>
    <t>ISSC status, coded</t>
  </si>
  <si>
    <t>An indicator of whether the ship has a valid Interim International Ship Security Certificate or valid International Ship Security Certificate.</t>
  </si>
  <si>
    <t>IMO0068</t>
  </si>
  <si>
    <t>Reason why ship has no valid ISSC or interim ISSC</t>
  </si>
  <si>
    <t>The explanation of why the ship is not provided with a valid ISSC or a valid interim ISSC.</t>
  </si>
  <si>
    <t>Reason why ship has no valid ISSC or interim ISSC, coded</t>
  </si>
  <si>
    <t>A coded explanation of why the ship is not provided with a valid ISSC or a valid interim ISSC.</t>
  </si>
  <si>
    <t>The expiry date shown on the ISSC or Interim ISSC.</t>
  </si>
  <si>
    <t>A code representing the nation that issued the ISSC or Interim ISSC.</t>
  </si>
  <si>
    <t>The name of the Recognized Security Organization that issued the ISSC or Interim ISSC.</t>
  </si>
  <si>
    <t>Company security officer name</t>
  </si>
  <si>
    <t>Company security officer email</t>
  </si>
  <si>
    <t>Company security officer mobile number</t>
  </si>
  <si>
    <t>Company security officer landline number</t>
  </si>
  <si>
    <t>IMO0034</t>
  </si>
  <si>
    <t>The contact email address for the company security officer shown in the ship security plan.</t>
  </si>
  <si>
    <t>The contact landline number for the company security officer shown in the ship security plan.</t>
  </si>
  <si>
    <t>The name of the company security officer shown in the ship security plan.</t>
  </si>
  <si>
    <t>IMO company number</t>
  </si>
  <si>
    <t>The unique company identification number shown in the Continuous Synopsis Record (CSR)</t>
  </si>
  <si>
    <t>IMO Company Name</t>
  </si>
  <si>
    <t>The name of the Company shown in the Continuous Synopsis Record (CSR).</t>
  </si>
  <si>
    <t>0-3</t>
  </si>
  <si>
    <t>0-5</t>
  </si>
  <si>
    <t>0-35</t>
  </si>
  <si>
    <t>0-512</t>
  </si>
  <si>
    <t>Code Lists to be defined</t>
  </si>
  <si>
    <t xml:space="preserve">ISO 3166-1 alpha-2 (2 alphanumeric characters). </t>
  </si>
  <si>
    <t>The code representing the nationality of the ship shown on its IMO ship’s certificate.</t>
  </si>
  <si>
    <t>The gross tonnage shown on the ship's International Tonnage Certificate or other document issued by the Flag State or Recognized Organization.</t>
  </si>
  <si>
    <t>up to 14 numeric characters, of which 3 for decimal</t>
  </si>
  <si>
    <t>The unique ship identification number shown on its IMO ship’s certificate.</t>
  </si>
  <si>
    <t>The ship’s name shown on the IMO ship’s certificate.</t>
  </si>
  <si>
    <t>Ship Call sign</t>
  </si>
  <si>
    <t>A unique ship’s identification used primarily for radio communications shown on the ship's IMO certificates.</t>
  </si>
  <si>
    <t>Ship Net tonnage</t>
  </si>
  <si>
    <t>The net tonnage shown on the ship's International Tonnage Certificate or other document issued by the Flag State or Recognized Organization.</t>
  </si>
  <si>
    <t>Ship Registry Issue Date</t>
  </si>
  <si>
    <t>The date of issue shown on the Certificate of Registry.</t>
  </si>
  <si>
    <t>Ship Registry Number</t>
  </si>
  <si>
    <t>The unique alphanumeric identifier assigned to the Certificate of Registry by the issuing nation for tracking purposes.</t>
  </si>
  <si>
    <t>Ship Registry Port Code</t>
  </si>
  <si>
    <t>Ship Registry Port Name</t>
  </si>
  <si>
    <t>A code representing the port of registry shown on the IMO ship certificate.</t>
  </si>
  <si>
    <t>The name and country for the Port of Registry shown on the IMO ship certificate.</t>
  </si>
  <si>
    <t>The type of the ship shown on its IMO ship's certificate.</t>
  </si>
  <si>
    <t>Waste type, coded</t>
  </si>
  <si>
    <t>Waste description</t>
  </si>
  <si>
    <t>EDIFACT codes (3207) - ISO 3166-1 alpha-2 code</t>
  </si>
  <si>
    <t>2.10</t>
  </si>
  <si>
    <t>2.11</t>
  </si>
  <si>
    <t>2.12</t>
  </si>
  <si>
    <t>2.13</t>
  </si>
  <si>
    <t>2.14</t>
  </si>
  <si>
    <t>1.01</t>
  </si>
  <si>
    <t>1.02</t>
  </si>
  <si>
    <t>2.01</t>
  </si>
  <si>
    <t>2.02</t>
  </si>
  <si>
    <t>2.03</t>
  </si>
  <si>
    <t>2.04</t>
  </si>
  <si>
    <t>2.05</t>
  </si>
  <si>
    <t>2.06</t>
  </si>
  <si>
    <t>2.07</t>
  </si>
  <si>
    <t>2.08</t>
  </si>
  <si>
    <t>2.09</t>
  </si>
  <si>
    <t>1.02.01</t>
  </si>
  <si>
    <t>2.01.01</t>
  </si>
  <si>
    <t>2.01.02</t>
  </si>
  <si>
    <t>2.02.01</t>
  </si>
  <si>
    <t>2.02.02</t>
  </si>
  <si>
    <t>2.02.03</t>
  </si>
  <si>
    <t>2.03.01</t>
  </si>
  <si>
    <t>2.03.02</t>
  </si>
  <si>
    <t>2.03.03</t>
  </si>
  <si>
    <t>2.03.04</t>
  </si>
  <si>
    <t>2.03.04.01</t>
  </si>
  <si>
    <t>2.03.05</t>
  </si>
  <si>
    <t>2.04.01</t>
  </si>
  <si>
    <t>2.04.02</t>
  </si>
  <si>
    <t>2.05.01</t>
  </si>
  <si>
    <t>2.05.02</t>
  </si>
  <si>
    <t>2.07.01</t>
  </si>
  <si>
    <t>2.07.01.01</t>
  </si>
  <si>
    <t>2.07.01.01.01</t>
  </si>
  <si>
    <t>2.07.01.01.02</t>
  </si>
  <si>
    <t>2.07.01.01.03</t>
  </si>
  <si>
    <t>2.07.01.02</t>
  </si>
  <si>
    <t>2.07.01.03</t>
  </si>
  <si>
    <t>2.07.02</t>
  </si>
  <si>
    <t>2.07.03</t>
  </si>
  <si>
    <t>2.09.01</t>
  </si>
  <si>
    <t>UN/LOCODE</t>
  </si>
  <si>
    <t>Element Name</t>
  </si>
  <si>
    <t>Description</t>
  </si>
  <si>
    <t>Additional Information</t>
  </si>
  <si>
    <t>ID</t>
  </si>
  <si>
    <t xml:space="preserve">  Issuer Party</t>
  </si>
  <si>
    <t xml:space="preserve">  Authenticator</t>
  </si>
  <si>
    <t xml:space="preserve">     Authenticator Location</t>
  </si>
  <si>
    <t>Voyage</t>
  </si>
  <si>
    <t>Itinerary</t>
  </si>
  <si>
    <t xml:space="preserve">  Additional Secuirty Measure Taken</t>
  </si>
  <si>
    <t xml:space="preserve">  Previous Port Facility, Period Of Stay</t>
  </si>
  <si>
    <t>Person On Board</t>
  </si>
  <si>
    <t xml:space="preserve">  Identity Or Travel Document</t>
  </si>
  <si>
    <t xml:space="preserve">  Visa</t>
  </si>
  <si>
    <t xml:space="preserve">  Crew Effects</t>
  </si>
  <si>
    <t>Ship</t>
  </si>
  <si>
    <t xml:space="preserve">  Inmarsat Number</t>
  </si>
  <si>
    <t xml:space="preserve">  Ship Registry Details</t>
  </si>
  <si>
    <t xml:space="preserve">  Issc</t>
  </si>
  <si>
    <t xml:space="preserve">  Company Security Officer</t>
  </si>
  <si>
    <t xml:space="preserve">     Company Security Officer Communication</t>
  </si>
  <si>
    <t xml:space="preserve">  Imo Company</t>
  </si>
  <si>
    <t>Ship To Ship Activity</t>
  </si>
  <si>
    <t xml:space="preserve">  Security Measures Applied In Lieu Of The Approved Plan</t>
  </si>
  <si>
    <t xml:space="preserve">  Activity Geographical Coordinates</t>
  </si>
  <si>
    <t>Agent At Port</t>
  </si>
  <si>
    <t xml:space="preserve">  Agent At Port Communication</t>
  </si>
  <si>
    <t xml:space="preserve">  Agent At Port Address</t>
  </si>
  <si>
    <t>Transport Equipment</t>
  </si>
  <si>
    <t>Cargo</t>
  </si>
  <si>
    <t xml:space="preserve">  Cargo Item Details</t>
  </si>
  <si>
    <t xml:space="preserve">    Dangerous Goods</t>
  </si>
  <si>
    <t xml:space="preserve">         Dg Subsidiary Risk</t>
  </si>
  <si>
    <t xml:space="preserve">         Dg Package</t>
  </si>
  <si>
    <t xml:space="preserve">         Dg Additional Information</t>
  </si>
  <si>
    <t xml:space="preserve">    Cargo Item Package</t>
  </si>
  <si>
    <t xml:space="preserve">  Transport Contract</t>
  </si>
  <si>
    <t>Ship To Shore Activity</t>
  </si>
  <si>
    <t>Ships Stores</t>
  </si>
  <si>
    <t>Waste</t>
  </si>
  <si>
    <t>Waste Item</t>
  </si>
  <si>
    <t>Primary Purpose Of Call</t>
  </si>
  <si>
    <t>Health</t>
  </si>
  <si>
    <t>Maritime Transport Statistics</t>
  </si>
  <si>
    <t>Custom</t>
  </si>
  <si>
    <t>Group code</t>
  </si>
  <si>
    <t>Group name</t>
  </si>
  <si>
    <t>Message Header</t>
  </si>
  <si>
    <t xml:space="preserve">Group </t>
  </si>
  <si>
    <t>UN/LOCODE - facility identifier (e.g. NLRTM-0406)</t>
  </si>
  <si>
    <t>Decimal</t>
  </si>
  <si>
    <t xml:space="preserve">    Transport Equipment</t>
  </si>
  <si>
    <t>ISSC type, coded</t>
  </si>
  <si>
    <t>Possible values: "Full" or "Interim"</t>
  </si>
  <si>
    <t>Ship deadweight tonnage</t>
  </si>
  <si>
    <t>Ship IMO number</t>
  </si>
  <si>
    <t>Name of master</t>
  </si>
  <si>
    <t>The name of the person in charge of the ship.</t>
  </si>
  <si>
    <t>IMO0083</t>
  </si>
  <si>
    <t xml:space="preserve">  Health Details</t>
  </si>
  <si>
    <t>2.02.04</t>
  </si>
  <si>
    <t>Mapping with IMO Compendium</t>
  </si>
  <si>
    <t>Notes</t>
  </si>
  <si>
    <t>Business rules</t>
  </si>
  <si>
    <t>Binary</t>
  </si>
  <si>
    <t>from the forward coming of the forward-most hatch to the after coming of the aft-most hatch into which cargo is to be loaded or from which cargo is to be unloaded (in meters)</t>
  </si>
  <si>
    <t>if the ship is in a river or an estuary, it usually refers to maximum mast height for passing under bridges, while on the berth it usually refers to the height available or required under the loader or unloader (in meters)</t>
  </si>
  <si>
    <t>Electronic copy</t>
  </si>
  <si>
    <t>Code list</t>
  </si>
  <si>
    <t>Type</t>
  </si>
  <si>
    <t>Field length</t>
  </si>
  <si>
    <t xml:space="preserve">  Sanitary measure</t>
  </si>
  <si>
    <t>2.12.01</t>
  </si>
  <si>
    <t>UNECE R28</t>
  </si>
  <si>
    <t>2-3</t>
  </si>
  <si>
    <t>Code list proposed  by IMO EGDH. To be confirmed at FAL44.</t>
  </si>
  <si>
    <t>Exemption</t>
  </si>
  <si>
    <t>ExemptionID</t>
  </si>
  <si>
    <t>Date from</t>
  </si>
  <si>
    <t>Date to</t>
  </si>
  <si>
    <t>Port, coded</t>
  </si>
  <si>
    <t>A code representing the type of waste for which an exemption is given.</t>
  </si>
  <si>
    <t>Additional description of the waste for which an exemption is given</t>
  </si>
  <si>
    <t>Authority country, coded</t>
  </si>
  <si>
    <t>Authority type, coded</t>
  </si>
  <si>
    <t>Authority name</t>
  </si>
  <si>
    <t xml:space="preserve">Contact first name </t>
  </si>
  <si>
    <t>Contact familly name</t>
  </si>
  <si>
    <t>Family name or surname of the person to contact to receive information</t>
  </si>
  <si>
    <t xml:space="preserve">Given name or first name of the person to contact to receive infomation </t>
  </si>
  <si>
    <t>Location of the person to contact to receive information</t>
  </si>
  <si>
    <t>The contact mobile number for the person to contact to receive information</t>
  </si>
  <si>
    <t>The contact email address for the person to contact to receive information</t>
  </si>
  <si>
    <t>The contact landline number for the person to contact to receive information</t>
  </si>
  <si>
    <t>Country of the authority which granted the exemption</t>
  </si>
  <si>
    <t>Type of authority which granted the exemption</t>
  </si>
  <si>
    <t>Name of the authority which granted the exemption</t>
  </si>
  <si>
    <t>Contact location, coded</t>
  </si>
  <si>
    <t>Contact mobile number</t>
  </si>
  <si>
    <t>Contact email</t>
  </si>
  <si>
    <t>Contact landline number</t>
  </si>
  <si>
    <t>NCA (National Competent Authority), POR (Port authority), OTH (Other)</t>
  </si>
  <si>
    <t>This the identifier of an exemption granted by a Member State to a ship. The value of ExemptionID is defined by the NCA and the NCA guarantees that the value is unique within the MS and that it is preceded by the 2-letter country code</t>
  </si>
  <si>
    <t>1-36</t>
  </si>
  <si>
    <t>Type of exemption granted</t>
  </si>
  <si>
    <t>Exemption type, coded</t>
  </si>
  <si>
    <t>1-17</t>
  </si>
  <si>
    <t>First day when the exemption applies</t>
  </si>
  <si>
    <t>End date of exemption</t>
  </si>
  <si>
    <t>Port where the exemption applies</t>
  </si>
  <si>
    <t>Port facility where the exemption applies</t>
  </si>
  <si>
    <t xml:space="preserve">    Exempted port facility</t>
  </si>
  <si>
    <t>Exempted company name</t>
  </si>
  <si>
    <t>Name of the ship operating company which is exempted</t>
  </si>
  <si>
    <t>1-70</t>
  </si>
  <si>
    <t>2.15.01</t>
  </si>
  <si>
    <t>2.15.02</t>
  </si>
  <si>
    <t>2.15.03</t>
  </si>
  <si>
    <t>2.15.04</t>
  </si>
  <si>
    <t>2.15.05</t>
  </si>
  <si>
    <t>2.15.04.01</t>
  </si>
  <si>
    <t>Ship route port</t>
  </si>
  <si>
    <t>Port of the exempted ship's scheduled service</t>
  </si>
  <si>
    <t xml:space="preserve">  Exemption authority</t>
  </si>
  <si>
    <t xml:space="preserve">  Exemption contact</t>
  </si>
  <si>
    <t xml:space="preserve">  Exemption ship route</t>
  </si>
  <si>
    <t xml:space="preserve">  Exempted port</t>
  </si>
  <si>
    <t xml:space="preserve">  Exempted waste type</t>
  </si>
  <si>
    <t>14,3</t>
  </si>
  <si>
    <t>5,2</t>
  </si>
  <si>
    <t>up to 5 numeric characters, of which 2 for decimal</t>
  </si>
  <si>
    <t>Yes/ No status code (1=yes, 0=no)</t>
  </si>
  <si>
    <t>1-7</t>
  </si>
  <si>
    <t>1-10</t>
  </si>
  <si>
    <t>7,2</t>
  </si>
  <si>
    <t>up to 7 numeric characters, of which 2 for decimal</t>
  </si>
  <si>
    <t>Pre-Arrival (Article 15 of Directive 2002/59/EC), Hazmat (Article 15 of Directive 2002/59/EC), Security (Article 7 of Regulation (EC) No 725/2004),
WasteNotification (Article 9 of Directive 2000/59/EC), WasteDelivery (Article 9 of Directive 2000/59/EC), WasteFees (Article 9 of Directive 2000/59/EC)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</si>
</sst>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0" x14ac:knownFonts="1">
    <font>
      <sz val="11"/>
      <color theme="1"/>
      <name val="Calibri"/>
      <family val="2"/>
      <scheme val="minor"/>
    </font>
    <font>
      <sz val="11"/>
      <color indexed="8"/>
      <name val="Calibri"/>
      <family val="2"/>
    </font>
    <font>
      <sz val="8"/>
      <name val="Arial"/>
      <family val="2"/>
    </font>
    <font>
      <sz val="8"/>
      <color theme="1"/>
      <name val="Arial"/>
      <family val="2"/>
    </font>
    <font>
      <b/>
      <sz val="11"/>
      <color theme="0"/>
      <name val="Calibri"/>
      <family val="2"/>
      <scheme val="minor"/>
    </font>
    <font>
      <b/>
      <sz val="11"/>
      <color rgb="FFFF0000"/>
      <name val="Calibri"/>
      <family val="2"/>
      <scheme val="minor"/>
    </font>
    <font>
      <sz val="8"/>
      <color rgb="FFFF0000"/>
      <name val="Arial"/>
      <family val="2"/>
    </font>
    <font>
      <sz val="11"/>
      <name val="Calibri"/>
      <family val="2"/>
      <scheme val="minor"/>
    </font>
    <font>
      <b/>
      <sz val="8"/>
      <name val="Arial"/>
      <family val="2"/>
    </font>
    <font>
      <b/>
      <sz val="8"/>
      <color theme="1"/>
      <name val="Arial"/>
      <family val="2"/>
    </font>
  </fonts>
  <fills count="10">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FF99"/>
        <bgColor indexed="64"/>
      </patternFill>
    </fill>
    <fill>
      <patternFill patternType="solid">
        <fgColor rgb="FFFFFF00"/>
        <bgColor indexed="64"/>
      </patternFill>
    </fill>
    <fill>
      <patternFill patternType="solid">
        <fgColor rgb="FFFFFFFF"/>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rgb="FFBFBFB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1" fillId="0" borderId="0"/>
    <xf numFmtId="0" fontId="1" fillId="0" borderId="0"/>
  </cellStyleXfs>
  <cellXfs count="62">
    <xf numFmtId="0" fontId="0" fillId="0" borderId="0" xfId="0"/>
    <xf numFmtId="0" fontId="0" fillId="0" borderId="0" xfId="0"/>
    <xf numFmtId="0" fontId="2" fillId="0" borderId="0" xfId="0" applyFont="1" applyAlignment="1">
      <alignment vertical="top"/>
    </xf>
    <xf numFmtId="0" fontId="2" fillId="0" borderId="0" xfId="0" applyFont="1" applyFill="1" applyAlignment="1">
      <alignment vertical="top"/>
    </xf>
    <xf numFmtId="0" fontId="2" fillId="0" borderId="0" xfId="0" applyFont="1" applyBorder="1" applyAlignment="1">
      <alignment vertical="top"/>
    </xf>
    <xf numFmtId="0" fontId="2" fillId="0" borderId="4" xfId="0" applyFont="1" applyBorder="1" applyAlignment="1">
      <alignment vertical="top"/>
    </xf>
    <xf numFmtId="0" fontId="2" fillId="0" borderId="1" xfId="0" applyFont="1" applyFill="1" applyBorder="1" applyAlignment="1">
      <alignment horizontal="center" vertical="center" wrapText="1"/>
    </xf>
    <xf numFmtId="0" fontId="2" fillId="0" borderId="0" xfId="0" applyFont="1" applyAlignment="1">
      <alignment vertical="top" wrapText="1"/>
    </xf>
    <xf numFmtId="0" fontId="2" fillId="0" borderId="1" xfId="0" applyFont="1" applyBorder="1" applyAlignment="1">
      <alignment vertical="center" wrapText="1"/>
    </xf>
    <xf numFmtId="0" fontId="2" fillId="4" borderId="1" xfId="0" applyFont="1" applyFill="1" applyBorder="1" applyAlignment="1">
      <alignment horizontal="left" vertical="center" wrapText="1"/>
    </xf>
    <xf numFmtId="0" fontId="6" fillId="7" borderId="0" xfId="0" applyFont="1" applyFill="1" applyAlignment="1">
      <alignment vertical="top"/>
    </xf>
    <xf numFmtId="0" fontId="4" fillId="0" borderId="0" xfId="0" applyFont="1" applyFill="1" applyBorder="1" applyAlignment="1">
      <alignment vertical="center" wrapText="1"/>
    </xf>
    <xf numFmtId="0" fontId="5" fillId="0" borderId="0" xfId="0" applyFont="1" applyFill="1" applyBorder="1" applyAlignment="1">
      <alignment vertical="center" wrapText="1"/>
    </xf>
    <xf numFmtId="0" fontId="6" fillId="0" borderId="0" xfId="0" applyFont="1" applyFill="1" applyAlignment="1">
      <alignment vertical="top"/>
    </xf>
    <xf numFmtId="0" fontId="0" fillId="0" borderId="0" xfId="0" applyFill="1"/>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4" borderId="1" xfId="0" applyFont="1" applyFill="1" applyBorder="1" applyAlignment="1">
      <alignment horizontal="center" vertical="center" wrapText="1"/>
    </xf>
    <xf numFmtId="0" fontId="2" fillId="0" borderId="1" xfId="0" applyFont="1" applyFill="1" applyBorder="1" applyAlignment="1">
      <alignment vertical="center" wrapText="1"/>
    </xf>
    <xf numFmtId="49" fontId="2" fillId="4" borderId="1" xfId="0" applyNumberFormat="1" applyFont="1" applyFill="1" applyBorder="1" applyAlignment="1">
      <alignment horizontal="left" vertical="center" wrapText="1"/>
    </xf>
    <xf numFmtId="0" fontId="2" fillId="4" borderId="1" xfId="0" quotePrefix="1" applyFont="1" applyFill="1" applyBorder="1" applyAlignment="1">
      <alignment horizontal="center" vertical="center" wrapText="1"/>
    </xf>
    <xf numFmtId="0" fontId="2" fillId="0" borderId="0" xfId="0" applyFont="1" applyFill="1" applyBorder="1" applyAlignment="1">
      <alignment vertical="top"/>
    </xf>
    <xf numFmtId="0" fontId="0" fillId="9" borderId="1" xfId="0" applyFont="1" applyFill="1" applyBorder="1" applyAlignment="1">
      <alignment horizontal="center" vertical="center"/>
    </xf>
    <xf numFmtId="0" fontId="0" fillId="6" borderId="1" xfId="0" applyFont="1" applyFill="1" applyBorder="1" applyAlignment="1">
      <alignment vertical="center"/>
    </xf>
    <xf numFmtId="0" fontId="0" fillId="5" borderId="1" xfId="0" applyFont="1" applyFill="1" applyBorder="1" applyAlignment="1">
      <alignment vertical="center"/>
    </xf>
    <xf numFmtId="0" fontId="0" fillId="0" borderId="1" xfId="0" applyFont="1" applyFill="1" applyBorder="1"/>
    <xf numFmtId="0" fontId="0" fillId="0" borderId="1" xfId="0" applyFont="1" applyFill="1" applyBorder="1" applyAlignment="1">
      <alignment vertical="center"/>
    </xf>
    <xf numFmtId="0" fontId="7" fillId="8"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xf>
    <xf numFmtId="0" fontId="0" fillId="0" borderId="1" xfId="0" applyFont="1" applyFill="1" applyBorder="1" applyAlignment="1">
      <alignment horizontal="left"/>
    </xf>
    <xf numFmtId="0" fontId="2" fillId="0" borderId="0" xfId="0" applyFont="1" applyAlignment="1">
      <alignment horizontal="left" vertical="top"/>
    </xf>
    <xf numFmtId="0" fontId="9" fillId="3" borderId="1" xfId="0" applyFont="1" applyFill="1" applyBorder="1" applyAlignment="1">
      <alignment vertical="center" wrapText="1"/>
    </xf>
    <xf numFmtId="0" fontId="9" fillId="3" borderId="1" xfId="0" applyFont="1" applyFill="1" applyBorder="1" applyAlignment="1">
      <alignment horizontal="left" vertical="center" wrapText="1"/>
    </xf>
    <xf numFmtId="0" fontId="8" fillId="0" borderId="0" xfId="0" applyFont="1" applyAlignment="1">
      <alignment vertical="top"/>
    </xf>
    <xf numFmtId="164" fontId="9" fillId="3" borderId="1" xfId="0" applyNumberFormat="1" applyFont="1" applyFill="1" applyBorder="1" applyAlignment="1">
      <alignment vertical="center" wrapText="1"/>
    </xf>
    <xf numFmtId="164" fontId="2" fillId="0" borderId="1"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164" fontId="2" fillId="0" borderId="0" xfId="0" applyNumberFormat="1" applyFont="1" applyAlignment="1">
      <alignment horizontal="center" vertical="top"/>
    </xf>
    <xf numFmtId="0" fontId="2" fillId="0" borderId="0" xfId="0" applyFont="1" applyFill="1" applyBorder="1" applyAlignment="1">
      <alignment horizontal="left" vertical="top" wrapText="1"/>
    </xf>
    <xf numFmtId="0" fontId="3" fillId="0" borderId="1" xfId="0" applyFont="1" applyFill="1" applyBorder="1" applyAlignment="1">
      <alignment horizontal="left" vertical="center"/>
    </xf>
    <xf numFmtId="0" fontId="2"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2" fillId="0" borderId="2" xfId="0" applyFont="1" applyBorder="1" applyAlignment="1">
      <alignment horizontal="left" vertical="top" wrapText="1"/>
    </xf>
    <xf numFmtId="0" fontId="3" fillId="0" borderId="1" xfId="0" applyFont="1" applyFill="1" applyBorder="1" applyAlignment="1">
      <alignment vertical="center" wrapText="1"/>
    </xf>
    <xf numFmtId="0" fontId="2" fillId="0" borderId="1" xfId="0" applyFont="1" applyFill="1" applyBorder="1" applyAlignment="1">
      <alignment horizontal="center" vertical="center"/>
    </xf>
    <xf numFmtId="0" fontId="2" fillId="4" borderId="1" xfId="0" applyNumberFormat="1" applyFont="1" applyFill="1" applyBorder="1" applyAlignment="1">
      <alignment horizontal="left" vertical="center" wrapText="1"/>
    </xf>
    <xf numFmtId="49" fontId="2" fillId="4" borderId="1" xfId="0" quotePrefix="1" applyNumberFormat="1" applyFont="1" applyFill="1" applyBorder="1" applyAlignment="1">
      <alignment horizontal="left" vertical="center" wrapText="1"/>
    </xf>
    <xf numFmtId="0" fontId="2" fillId="4" borderId="1" xfId="0" applyFont="1" applyFill="1" applyBorder="1" applyAlignment="1">
      <alignment horizontal="left" vertical="top" wrapText="1"/>
    </xf>
    <xf numFmtId="0" fontId="9" fillId="4" borderId="1" xfId="0" applyFont="1" applyFill="1" applyBorder="1" applyAlignment="1">
      <alignment horizontal="left" vertical="center" wrapText="1"/>
    </xf>
    <xf numFmtId="49" fontId="2" fillId="4" borderId="0" xfId="0" applyNumberFormat="1" applyFont="1" applyFill="1" applyBorder="1" applyAlignment="1">
      <alignment horizontal="left" vertical="top" wrapText="1"/>
    </xf>
    <xf numFmtId="0" fontId="2" fillId="4" borderId="3" xfId="0" applyFont="1" applyFill="1" applyBorder="1" applyAlignment="1">
      <alignment horizontal="left" vertical="top" wrapText="1"/>
    </xf>
    <xf numFmtId="0" fontId="2" fillId="0" borderId="0" xfId="0" applyFont="1" applyFill="1" applyBorder="1" applyAlignment="1">
      <alignment horizontal="left" vertical="center" wrapText="1"/>
    </xf>
    <xf numFmtId="0" fontId="2" fillId="0" borderId="1" xfId="0" applyFont="1" applyFill="1" applyBorder="1" applyAlignment="1">
      <alignment vertical="top"/>
    </xf>
    <xf numFmtId="0" fontId="2" fillId="0" borderId="0" xfId="0" applyFont="1" applyFill="1" applyAlignment="1">
      <alignment horizontal="left" vertical="center" wrapText="1"/>
    </xf>
    <xf numFmtId="0" fontId="9" fillId="4" borderId="1" xfId="0" applyFont="1" applyFill="1" applyBorder="1" applyAlignment="1">
      <alignment horizontal="center" vertical="center" wrapText="1"/>
    </xf>
    <xf numFmtId="0" fontId="2" fillId="4" borderId="0" xfId="0" applyFont="1" applyFill="1" applyBorder="1" applyAlignment="1">
      <alignment horizontal="center" vertical="top" wrapText="1"/>
    </xf>
    <xf numFmtId="0" fontId="2" fillId="0" borderId="1" xfId="0" applyFont="1" applyBorder="1" applyAlignment="1">
      <alignment vertical="center"/>
    </xf>
    <xf numFmtId="0" fontId="2" fillId="0" borderId="0" xfId="0" applyFont="1" applyAlignment="1">
      <alignment vertical="center"/>
    </xf>
    <xf numFmtId="0" fontId="2" fillId="0" borderId="0" xfId="0" applyFont="1" applyFill="1" applyAlignment="1">
      <alignment vertical="center"/>
    </xf>
    <xf numFmtId="16" fontId="2" fillId="4" borderId="1" xfId="0" quotePrefix="1" applyNumberFormat="1" applyFont="1" applyFill="1" applyBorder="1" applyAlignment="1">
      <alignment horizontal="left" vertical="center" wrapText="1"/>
    </xf>
  </cellXfs>
  <cellStyles count="5">
    <cellStyle name="Normal" xfId="0" builtinId="0"/>
    <cellStyle name="Normale 2" xfId="1" xr:uid="{00000000-0005-0000-0000-000001000000}"/>
    <cellStyle name="Normale 3" xfId="2" xr:uid="{00000000-0005-0000-0000-000002000000}"/>
    <cellStyle name="Normale 4" xfId="3" xr:uid="{00000000-0005-0000-0000-000003000000}"/>
    <cellStyle name="Normale 5" xfId="4" xr:uid="{00000000-0005-0000-0000-000004000000}"/>
  </cellStyles>
  <dxfs count="0"/>
  <tableStyles count="0" defaultTableStyle="TableStyleMedium2" defaultPivotStyle="PivotStyleLight16"/>
  <colors>
    <mruColors>
      <color rgb="FFFFFF99"/>
      <color rgb="FFCCFF66"/>
      <color rgb="FFAC4F1C"/>
      <color rgb="FFE0F420"/>
      <color rgb="FFEEF8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DUCHESNE Philippe (EMSA)" id="{C58412BB-38AB-4FF3-B621-02834616E718}" userId="S::Philippe.DUCHESNE@emsa.europa.eu::cbe246fd-418d-45f8-bc75-472818fe7bb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K56"/>
  <sheetViews>
    <sheetView tabSelected="1" zoomScaleNormal="100" workbookViewId="0">
      <pane xSplit="5" ySplit="1" topLeftCell="F2" activePane="bottomRight" state="frozenSplit"/>
      <selection activeCell="AU6" sqref="AU6"/>
      <selection pane="topRight" activeCell="J3" sqref="J3"/>
      <selection pane="bottomLeft" activeCell="A9" sqref="A9"/>
      <selection pane="bottomRight" activeCell="A20" sqref="A20"/>
    </sheetView>
  </sheetViews>
  <sheetFormatPr defaultColWidth="9.140625" defaultRowHeight="11.25" x14ac:dyDescent="0.25"/>
  <cols>
    <col min="1" max="1" width="7.85546875" style="39" customWidth="1"/>
    <col min="2" max="2" width="11.140625" style="32" customWidth="1"/>
    <col min="3" max="3" width="23.42578125" style="32" customWidth="1"/>
    <col min="4" max="4" width="31.42578125" style="7" customWidth="1"/>
    <col min="5" max="5" width="15.42578125" style="2" customWidth="1"/>
    <col min="6" max="6" width="58.85546875" style="44" customWidth="1"/>
    <col min="7" max="7" width="8.140625" style="57" customWidth="1"/>
    <col min="8" max="8" width="8.140625" style="51" customWidth="1"/>
    <col min="9" max="9" width="28.42578125" style="52" customWidth="1"/>
    <col min="10" max="10" width="40.85546875" style="40" customWidth="1"/>
    <col min="11" max="11" width="41.140625" style="55" customWidth="1"/>
    <col min="12" max="16384" width="9.140625" style="2"/>
  </cols>
  <sheetData>
    <row r="1" spans="1:11" s="35" customFormat="1" ht="101.25" customHeight="1" x14ac:dyDescent="0.25">
      <c r="A1" s="36" t="s">
        <v>163</v>
      </c>
      <c r="B1" s="34" t="s">
        <v>208</v>
      </c>
      <c r="C1" s="34" t="s">
        <v>206</v>
      </c>
      <c r="D1" s="33" t="s">
        <v>160</v>
      </c>
      <c r="E1" s="33" t="s">
        <v>221</v>
      </c>
      <c r="F1" s="34" t="s">
        <v>161</v>
      </c>
      <c r="G1" s="56" t="s">
        <v>229</v>
      </c>
      <c r="H1" s="50" t="s">
        <v>230</v>
      </c>
      <c r="I1" s="50" t="s">
        <v>228</v>
      </c>
      <c r="J1" s="34" t="s">
        <v>222</v>
      </c>
      <c r="K1" s="34" t="s">
        <v>223</v>
      </c>
    </row>
    <row r="2" spans="1:11" ht="67.5" x14ac:dyDescent="0.25">
      <c r="A2" s="37">
        <v>104</v>
      </c>
      <c r="B2" s="15" t="s">
        <v>126</v>
      </c>
      <c r="C2" s="41" t="str">
        <f>VLOOKUP(B2,Groups!A:B,2,FALSE)</f>
        <v>Ship</v>
      </c>
      <c r="D2" s="15" t="s">
        <v>0</v>
      </c>
      <c r="E2" s="6" t="s">
        <v>34</v>
      </c>
      <c r="F2" s="15" t="s">
        <v>100</v>
      </c>
      <c r="G2" s="17" t="s">
        <v>7</v>
      </c>
      <c r="H2" s="19" t="s">
        <v>52</v>
      </c>
      <c r="I2" s="9"/>
      <c r="J2" s="15"/>
      <c r="K2" s="15" t="s">
        <v>8</v>
      </c>
    </row>
    <row r="3" spans="1:11" ht="22.5" x14ac:dyDescent="0.25">
      <c r="A3" s="37">
        <v>105</v>
      </c>
      <c r="B3" s="15" t="s">
        <v>126</v>
      </c>
      <c r="C3" s="41" t="str">
        <f>VLOOKUP(B3,Groups!A:B,2,FALSE)</f>
        <v>Ship</v>
      </c>
      <c r="D3" s="15" t="s">
        <v>101</v>
      </c>
      <c r="E3" s="6" t="s">
        <v>37</v>
      </c>
      <c r="F3" s="15" t="s">
        <v>102</v>
      </c>
      <c r="G3" s="17" t="s">
        <v>7</v>
      </c>
      <c r="H3" s="48" t="s">
        <v>9</v>
      </c>
      <c r="I3" s="9"/>
      <c r="J3" s="15"/>
      <c r="K3" s="15"/>
    </row>
    <row r="4" spans="1:11" x14ac:dyDescent="0.25">
      <c r="A4" s="37">
        <v>106</v>
      </c>
      <c r="B4" s="15" t="s">
        <v>126</v>
      </c>
      <c r="C4" s="41" t="str">
        <f>VLOOKUP(B4,Groups!A:B,2,FALSE)</f>
        <v>Ship</v>
      </c>
      <c r="D4" s="15" t="s">
        <v>215</v>
      </c>
      <c r="E4" s="6" t="s">
        <v>33</v>
      </c>
      <c r="F4" s="15" t="s">
        <v>99</v>
      </c>
      <c r="G4" s="17" t="s">
        <v>7</v>
      </c>
      <c r="H4" s="19">
        <v>7</v>
      </c>
      <c r="I4" s="9" t="s">
        <v>10</v>
      </c>
      <c r="J4" s="15"/>
      <c r="K4" s="15"/>
    </row>
    <row r="5" spans="1:11" ht="33.75" x14ac:dyDescent="0.25">
      <c r="A5" s="37">
        <v>107</v>
      </c>
      <c r="B5" s="15" t="s">
        <v>126</v>
      </c>
      <c r="C5" s="41" t="str">
        <f>VLOOKUP(B5,Groups!A:B,2,FALSE)</f>
        <v>Ship</v>
      </c>
      <c r="D5" s="15" t="s">
        <v>32</v>
      </c>
      <c r="E5" s="6" t="s">
        <v>35</v>
      </c>
      <c r="F5" s="15" t="s">
        <v>96</v>
      </c>
      <c r="G5" s="17" t="s">
        <v>7</v>
      </c>
      <c r="H5" s="19" t="s">
        <v>13</v>
      </c>
      <c r="I5" s="9" t="s">
        <v>14</v>
      </c>
      <c r="J5" s="15"/>
      <c r="K5" s="15"/>
    </row>
    <row r="6" spans="1:11" ht="22.5" x14ac:dyDescent="0.25">
      <c r="A6" s="37">
        <v>108</v>
      </c>
      <c r="B6" s="15" t="s">
        <v>126</v>
      </c>
      <c r="C6" s="41" t="str">
        <f>VLOOKUP(B6,Groups!A:B,2,FALSE)</f>
        <v>Ship</v>
      </c>
      <c r="D6" s="15" t="s">
        <v>31</v>
      </c>
      <c r="E6" s="6" t="s">
        <v>36</v>
      </c>
      <c r="F6" s="15" t="s">
        <v>97</v>
      </c>
      <c r="G6" s="17" t="s">
        <v>210</v>
      </c>
      <c r="H6" s="19" t="s">
        <v>288</v>
      </c>
      <c r="I6" s="9"/>
      <c r="J6" s="15" t="s">
        <v>98</v>
      </c>
      <c r="K6" s="15"/>
    </row>
    <row r="7" spans="1:11" s="5" customFormat="1" ht="22.5" x14ac:dyDescent="0.25">
      <c r="A7" s="37">
        <v>109</v>
      </c>
      <c r="B7" s="15" t="s">
        <v>126</v>
      </c>
      <c r="C7" s="41" t="str">
        <f>VLOOKUP(B7,Groups!A:B,2,FALSE)</f>
        <v>Ship</v>
      </c>
      <c r="D7" s="15" t="s">
        <v>103</v>
      </c>
      <c r="E7" s="6" t="s">
        <v>43</v>
      </c>
      <c r="F7" s="15" t="s">
        <v>104</v>
      </c>
      <c r="G7" s="17" t="s">
        <v>210</v>
      </c>
      <c r="H7" s="19" t="s">
        <v>288</v>
      </c>
      <c r="I7" s="9"/>
      <c r="J7" s="15" t="s">
        <v>98</v>
      </c>
      <c r="K7" s="15"/>
    </row>
    <row r="8" spans="1:11" x14ac:dyDescent="0.25">
      <c r="A8" s="37">
        <v>110</v>
      </c>
      <c r="B8" s="15" t="s">
        <v>126</v>
      </c>
      <c r="C8" s="41" t="str">
        <f>VLOOKUP(B8,Groups!A:B,2,FALSE)</f>
        <v>Ship</v>
      </c>
      <c r="D8" s="15" t="s">
        <v>57</v>
      </c>
      <c r="E8" s="6" t="s">
        <v>42</v>
      </c>
      <c r="F8" s="15" t="s">
        <v>113</v>
      </c>
      <c r="G8" s="17" t="s">
        <v>12</v>
      </c>
      <c r="H8" s="48" t="s">
        <v>234</v>
      </c>
      <c r="I8" s="9" t="s">
        <v>233</v>
      </c>
      <c r="J8" s="15"/>
      <c r="K8" s="15"/>
    </row>
    <row r="9" spans="1:11" ht="22.5" x14ac:dyDescent="0.25">
      <c r="A9" s="37">
        <v>111</v>
      </c>
      <c r="B9" s="15" t="s">
        <v>126</v>
      </c>
      <c r="C9" s="41" t="str">
        <f>VLOOKUP(B9,Groups!A:B,2,FALSE)</f>
        <v>Ship</v>
      </c>
      <c r="D9" s="15" t="s">
        <v>62</v>
      </c>
      <c r="E9" s="6" t="s">
        <v>51</v>
      </c>
      <c r="F9" s="15" t="s">
        <v>63</v>
      </c>
      <c r="G9" s="17" t="s">
        <v>30</v>
      </c>
      <c r="H9" s="47">
        <v>1</v>
      </c>
      <c r="I9" s="19" t="s">
        <v>291</v>
      </c>
      <c r="J9" s="15"/>
      <c r="K9" s="15"/>
    </row>
    <row r="10" spans="1:11" ht="33.75" x14ac:dyDescent="0.25">
      <c r="A10" s="37">
        <v>206</v>
      </c>
      <c r="B10" s="42" t="s">
        <v>126</v>
      </c>
      <c r="C10" s="41" t="str">
        <f>VLOOKUP(B10,Groups!A:B,2,FALSE)</f>
        <v>Ship</v>
      </c>
      <c r="D10" s="18" t="s">
        <v>1</v>
      </c>
      <c r="E10" s="46"/>
      <c r="F10" s="15" t="s">
        <v>6</v>
      </c>
      <c r="G10" s="17" t="s">
        <v>7</v>
      </c>
      <c r="H10" s="19">
        <v>9</v>
      </c>
      <c r="I10" s="9"/>
      <c r="J10" s="15"/>
      <c r="K10" s="15"/>
    </row>
    <row r="11" spans="1:11" ht="56.25" x14ac:dyDescent="0.25">
      <c r="A11" s="37">
        <v>210</v>
      </c>
      <c r="B11" s="42" t="s">
        <v>126</v>
      </c>
      <c r="C11" s="41" t="str">
        <f>VLOOKUP(B11,Groups!A:B,2,FALSE)</f>
        <v>Ship</v>
      </c>
      <c r="D11" s="18" t="s">
        <v>3</v>
      </c>
      <c r="E11" s="46"/>
      <c r="F11" s="15" t="s">
        <v>19</v>
      </c>
      <c r="G11" s="17" t="s">
        <v>7</v>
      </c>
      <c r="H11" s="19" t="s">
        <v>292</v>
      </c>
      <c r="I11" s="9" t="s">
        <v>20</v>
      </c>
      <c r="J11" s="15"/>
      <c r="K11" s="15"/>
    </row>
    <row r="12" spans="1:11" ht="33.75" x14ac:dyDescent="0.25">
      <c r="A12" s="37">
        <v>219</v>
      </c>
      <c r="B12" s="15" t="s">
        <v>126</v>
      </c>
      <c r="C12" s="41" t="str">
        <f>VLOOKUP(B12,Groups!A:B,2,FALSE)</f>
        <v>Ship</v>
      </c>
      <c r="D12" s="18" t="s">
        <v>4</v>
      </c>
      <c r="E12" s="46"/>
      <c r="F12" s="15" t="s">
        <v>21</v>
      </c>
      <c r="G12" s="17" t="s">
        <v>7</v>
      </c>
      <c r="H12" s="19" t="s">
        <v>23</v>
      </c>
      <c r="I12" s="9" t="s">
        <v>22</v>
      </c>
      <c r="J12" s="15"/>
      <c r="K12" s="15"/>
    </row>
    <row r="13" spans="1:11" ht="45" x14ac:dyDescent="0.25">
      <c r="A13" s="37">
        <v>286</v>
      </c>
      <c r="B13" s="42" t="s">
        <v>126</v>
      </c>
      <c r="C13" s="41" t="str">
        <f>VLOOKUP(B13,Groups!A:B,2,FALSE)</f>
        <v>Ship</v>
      </c>
      <c r="D13" s="18" t="s">
        <v>24</v>
      </c>
      <c r="E13" s="46"/>
      <c r="F13" s="15" t="s">
        <v>29</v>
      </c>
      <c r="G13" s="17" t="s">
        <v>210</v>
      </c>
      <c r="H13" s="19" t="s">
        <v>289</v>
      </c>
      <c r="I13" s="9"/>
      <c r="J13" s="15" t="s">
        <v>290</v>
      </c>
      <c r="K13" s="15"/>
    </row>
    <row r="14" spans="1:11" ht="33.75" x14ac:dyDescent="0.25">
      <c r="A14" s="37">
        <v>287</v>
      </c>
      <c r="B14" s="42" t="s">
        <v>126</v>
      </c>
      <c r="C14" s="41" t="str">
        <f>VLOOKUP(B14,Groups!A:B,2,FALSE)</f>
        <v>Ship</v>
      </c>
      <c r="D14" s="18" t="s">
        <v>25</v>
      </c>
      <c r="E14" s="46"/>
      <c r="F14" s="15" t="s">
        <v>225</v>
      </c>
      <c r="G14" s="17" t="s">
        <v>210</v>
      </c>
      <c r="H14" s="19" t="s">
        <v>289</v>
      </c>
      <c r="I14" s="9"/>
      <c r="J14" s="15" t="s">
        <v>290</v>
      </c>
      <c r="K14" s="15"/>
    </row>
    <row r="15" spans="1:11" ht="33.75" x14ac:dyDescent="0.25">
      <c r="A15" s="37">
        <v>291</v>
      </c>
      <c r="B15" s="42" t="s">
        <v>126</v>
      </c>
      <c r="C15" s="41" t="str">
        <f>VLOOKUP(B15,Groups!A:B,2,FALSE)</f>
        <v>Ship</v>
      </c>
      <c r="D15" s="18" t="s">
        <v>26</v>
      </c>
      <c r="E15" s="46"/>
      <c r="F15" s="15" t="s">
        <v>226</v>
      </c>
      <c r="G15" s="17" t="s">
        <v>210</v>
      </c>
      <c r="H15" s="19" t="s">
        <v>289</v>
      </c>
      <c r="I15" s="9"/>
      <c r="J15" s="15" t="s">
        <v>290</v>
      </c>
      <c r="K15" s="15"/>
    </row>
    <row r="16" spans="1:11" ht="22.5" x14ac:dyDescent="0.25">
      <c r="A16" s="37">
        <v>292</v>
      </c>
      <c r="B16" s="42" t="s">
        <v>126</v>
      </c>
      <c r="C16" s="41" t="str">
        <f>VLOOKUP(B16,Groups!A:B,2,FALSE)</f>
        <v>Ship</v>
      </c>
      <c r="D16" s="18" t="s">
        <v>27</v>
      </c>
      <c r="E16" s="46"/>
      <c r="F16" s="15" t="s">
        <v>27</v>
      </c>
      <c r="G16" s="17" t="s">
        <v>224</v>
      </c>
      <c r="H16" s="19" t="s">
        <v>17</v>
      </c>
      <c r="I16" s="9" t="s">
        <v>227</v>
      </c>
      <c r="J16" s="15"/>
      <c r="K16" s="15"/>
    </row>
    <row r="17" spans="1:11" x14ac:dyDescent="0.25">
      <c r="A17" s="37">
        <v>293</v>
      </c>
      <c r="B17" s="42" t="s">
        <v>126</v>
      </c>
      <c r="C17" s="41" t="str">
        <f>VLOOKUP(B17,Groups!A:B,2,FALSE)</f>
        <v>Ship</v>
      </c>
      <c r="D17" s="18" t="s">
        <v>28</v>
      </c>
      <c r="E17" s="46"/>
      <c r="F17" s="15" t="s">
        <v>28</v>
      </c>
      <c r="G17" s="17" t="s">
        <v>7</v>
      </c>
      <c r="H17" s="19" t="s">
        <v>15</v>
      </c>
      <c r="I17" s="9"/>
      <c r="J17" s="15"/>
      <c r="K17" s="53"/>
    </row>
    <row r="18" spans="1:11" x14ac:dyDescent="0.25">
      <c r="A18" s="37">
        <v>580</v>
      </c>
      <c r="B18" s="42" t="s">
        <v>126</v>
      </c>
      <c r="C18" s="41" t="str">
        <f>VLOOKUP(B18,Groups!A:B,2,FALSE)</f>
        <v>Ship</v>
      </c>
      <c r="D18" s="18" t="s">
        <v>216</v>
      </c>
      <c r="E18" s="46" t="s">
        <v>218</v>
      </c>
      <c r="F18" s="15" t="s">
        <v>217</v>
      </c>
      <c r="G18" s="17" t="s">
        <v>7</v>
      </c>
      <c r="H18" s="19" t="s">
        <v>52</v>
      </c>
      <c r="I18" s="9"/>
      <c r="J18" s="15"/>
      <c r="K18" s="54"/>
    </row>
    <row r="19" spans="1:11" x14ac:dyDescent="0.25">
      <c r="A19" s="37">
        <v>581</v>
      </c>
      <c r="B19" s="42" t="s">
        <v>126</v>
      </c>
      <c r="C19" s="41" t="str">
        <f>VLOOKUP(B19,Groups!A:B,2,FALSE)</f>
        <v>Ship</v>
      </c>
      <c r="D19" s="18" t="s">
        <v>214</v>
      </c>
      <c r="E19" s="46"/>
      <c r="F19" s="15"/>
      <c r="G19" s="17" t="s">
        <v>210</v>
      </c>
      <c r="H19" s="19" t="s">
        <v>294</v>
      </c>
      <c r="I19" s="9"/>
      <c r="J19" s="15" t="s">
        <v>295</v>
      </c>
      <c r="K19" s="15"/>
    </row>
    <row r="20" spans="1:11" ht="22.5" x14ac:dyDescent="0.25">
      <c r="A20" s="37">
        <v>113</v>
      </c>
      <c r="B20" s="15" t="s">
        <v>139</v>
      </c>
      <c r="C20" s="41" t="str">
        <f>VLOOKUP(B20,Groups!A:B,2,FALSE)</f>
        <v xml:space="preserve">  Inmarsat Number</v>
      </c>
      <c r="D20" s="15" t="s">
        <v>2</v>
      </c>
      <c r="E20" s="6" t="s">
        <v>41</v>
      </c>
      <c r="F20" s="15" t="s">
        <v>55</v>
      </c>
      <c r="G20" s="17" t="s">
        <v>7</v>
      </c>
      <c r="H20" s="19" t="s">
        <v>56</v>
      </c>
      <c r="I20" s="9"/>
      <c r="J20" s="15"/>
      <c r="K20" s="15"/>
    </row>
    <row r="21" spans="1:11" x14ac:dyDescent="0.25">
      <c r="A21" s="37">
        <v>114</v>
      </c>
      <c r="B21" s="15" t="s">
        <v>140</v>
      </c>
      <c r="C21" s="41" t="str">
        <f>VLOOKUP(B21,Groups!A:B,2,FALSE)</f>
        <v xml:space="preserve">  Ship Registry Details</v>
      </c>
      <c r="D21" s="15" t="s">
        <v>110</v>
      </c>
      <c r="E21" s="6" t="s">
        <v>38</v>
      </c>
      <c r="F21" s="15" t="s">
        <v>112</v>
      </c>
      <c r="G21" s="17" t="s">
        <v>7</v>
      </c>
      <c r="H21" s="19" t="s">
        <v>11</v>
      </c>
      <c r="I21" s="9"/>
      <c r="J21" s="15"/>
      <c r="K21" s="15" t="s">
        <v>54</v>
      </c>
    </row>
    <row r="22" spans="1:11" x14ac:dyDescent="0.25">
      <c r="A22" s="37">
        <v>115</v>
      </c>
      <c r="B22" s="15" t="s">
        <v>140</v>
      </c>
      <c r="C22" s="41" t="str">
        <f>VLOOKUP(B22,Groups!A:B,2,FALSE)</f>
        <v xml:space="preserve">  Ship Registry Details</v>
      </c>
      <c r="D22" s="15" t="s">
        <v>109</v>
      </c>
      <c r="E22" s="6" t="s">
        <v>53</v>
      </c>
      <c r="F22" s="15" t="s">
        <v>111</v>
      </c>
      <c r="G22" s="17" t="s">
        <v>7</v>
      </c>
      <c r="H22" s="19" t="s">
        <v>91</v>
      </c>
      <c r="I22" s="9" t="s">
        <v>159</v>
      </c>
      <c r="J22" s="15"/>
      <c r="K22" s="15"/>
    </row>
    <row r="23" spans="1:11" x14ac:dyDescent="0.25">
      <c r="A23" s="37">
        <v>116</v>
      </c>
      <c r="B23" s="15" t="s">
        <v>140</v>
      </c>
      <c r="C23" s="41" t="str">
        <f>VLOOKUP(B23,Groups!A:B,2,FALSE)</f>
        <v xml:space="preserve">  Ship Registry Details</v>
      </c>
      <c r="D23" s="15" t="s">
        <v>105</v>
      </c>
      <c r="E23" s="6" t="s">
        <v>39</v>
      </c>
      <c r="F23" s="15" t="s">
        <v>106</v>
      </c>
      <c r="G23" s="17" t="s">
        <v>16</v>
      </c>
      <c r="H23" s="19" t="s">
        <v>92</v>
      </c>
      <c r="I23" s="9"/>
      <c r="J23" s="15"/>
      <c r="K23" s="15"/>
    </row>
    <row r="24" spans="1:11" ht="22.5" x14ac:dyDescent="0.25">
      <c r="A24" s="37">
        <v>117</v>
      </c>
      <c r="B24" s="15" t="s">
        <v>140</v>
      </c>
      <c r="C24" s="41" t="str">
        <f>VLOOKUP(B24,Groups!A:B,2,FALSE)</f>
        <v xml:space="preserve">  Ship Registry Details</v>
      </c>
      <c r="D24" s="15" t="s">
        <v>107</v>
      </c>
      <c r="E24" s="6" t="s">
        <v>40</v>
      </c>
      <c r="F24" s="15" t="s">
        <v>108</v>
      </c>
      <c r="G24" s="17" t="s">
        <v>7</v>
      </c>
      <c r="H24" s="19" t="s">
        <v>92</v>
      </c>
      <c r="I24" s="9"/>
      <c r="J24" s="15"/>
      <c r="K24" s="15"/>
    </row>
    <row r="25" spans="1:11" ht="22.5" x14ac:dyDescent="0.25">
      <c r="A25" s="37">
        <v>118</v>
      </c>
      <c r="B25" s="15" t="s">
        <v>141</v>
      </c>
      <c r="C25" s="41" t="str">
        <f>VLOOKUP(B25,Groups!A:B,2,FALSE)</f>
        <v xml:space="preserve">  Issc</v>
      </c>
      <c r="D25" s="15" t="s">
        <v>68</v>
      </c>
      <c r="E25" s="6" t="s">
        <v>47</v>
      </c>
      <c r="F25" s="15" t="s">
        <v>69</v>
      </c>
      <c r="G25" s="17" t="s">
        <v>30</v>
      </c>
      <c r="H25" s="47">
        <v>1</v>
      </c>
      <c r="I25" s="19" t="s">
        <v>291</v>
      </c>
      <c r="J25" s="15"/>
      <c r="K25" s="15"/>
    </row>
    <row r="26" spans="1:11" ht="22.5" x14ac:dyDescent="0.25">
      <c r="A26" s="37">
        <v>119</v>
      </c>
      <c r="B26" s="15" t="s">
        <v>141</v>
      </c>
      <c r="C26" s="41" t="str">
        <f>VLOOKUP(B26,Groups!A:B,2,FALSE)</f>
        <v xml:space="preserve">  Issc</v>
      </c>
      <c r="D26" s="15" t="s">
        <v>71</v>
      </c>
      <c r="E26" s="6" t="s">
        <v>70</v>
      </c>
      <c r="F26" s="15" t="s">
        <v>72</v>
      </c>
      <c r="G26" s="17" t="s">
        <v>7</v>
      </c>
      <c r="H26" s="19" t="s">
        <v>93</v>
      </c>
      <c r="I26" s="9"/>
      <c r="J26" s="15"/>
      <c r="K26" s="15"/>
    </row>
    <row r="27" spans="1:11" ht="22.5" x14ac:dyDescent="0.25">
      <c r="A27" s="37">
        <v>120</v>
      </c>
      <c r="B27" s="15" t="s">
        <v>141</v>
      </c>
      <c r="C27" s="41" t="str">
        <f>VLOOKUP(B27,Groups!A:B,2,FALSE)</f>
        <v xml:space="preserve">  Issc</v>
      </c>
      <c r="D27" s="15" t="s">
        <v>73</v>
      </c>
      <c r="E27" s="6" t="s">
        <v>48</v>
      </c>
      <c r="F27" s="15" t="s">
        <v>74</v>
      </c>
      <c r="G27" s="17" t="s">
        <v>7</v>
      </c>
      <c r="H27" s="19" t="s">
        <v>90</v>
      </c>
      <c r="I27" s="9" t="s">
        <v>94</v>
      </c>
      <c r="J27" s="15" t="s">
        <v>235</v>
      </c>
      <c r="K27" s="15"/>
    </row>
    <row r="28" spans="1:11" ht="22.5" x14ac:dyDescent="0.25">
      <c r="A28" s="37">
        <v>121</v>
      </c>
      <c r="B28" s="15" t="s">
        <v>141</v>
      </c>
      <c r="C28" s="41" t="str">
        <f>VLOOKUP(B28,Groups!A:B,2,FALSE)</f>
        <v xml:space="preserve">  Issc</v>
      </c>
      <c r="D28" s="15" t="s">
        <v>64</v>
      </c>
      <c r="E28" s="6" t="s">
        <v>65</v>
      </c>
      <c r="F28" s="15" t="s">
        <v>76</v>
      </c>
      <c r="G28" s="17" t="s">
        <v>7</v>
      </c>
      <c r="H28" s="19" t="s">
        <v>13</v>
      </c>
      <c r="I28" s="9" t="s">
        <v>95</v>
      </c>
      <c r="J28" s="15"/>
      <c r="K28" s="15"/>
    </row>
    <row r="29" spans="1:11" ht="22.5" x14ac:dyDescent="0.25">
      <c r="A29" s="37">
        <v>122</v>
      </c>
      <c r="B29" s="15" t="s">
        <v>141</v>
      </c>
      <c r="C29" s="41" t="str">
        <f>VLOOKUP(B29,Groups!A:B,2,FALSE)</f>
        <v xml:space="preserve">  Issc</v>
      </c>
      <c r="D29" s="15" t="s">
        <v>66</v>
      </c>
      <c r="E29" s="6" t="s">
        <v>67</v>
      </c>
      <c r="F29" s="15" t="s">
        <v>77</v>
      </c>
      <c r="G29" s="17" t="s">
        <v>7</v>
      </c>
      <c r="H29" s="19" t="s">
        <v>52</v>
      </c>
      <c r="I29" s="9"/>
      <c r="J29" s="15"/>
      <c r="K29" s="15"/>
    </row>
    <row r="30" spans="1:11" x14ac:dyDescent="0.25">
      <c r="A30" s="37">
        <v>123</v>
      </c>
      <c r="B30" s="15" t="s">
        <v>141</v>
      </c>
      <c r="C30" s="41" t="str">
        <f>VLOOKUP(B30,Groups!A:B,2,FALSE)</f>
        <v xml:space="preserve">  Issc</v>
      </c>
      <c r="D30" s="15" t="s">
        <v>5</v>
      </c>
      <c r="E30" s="6" t="s">
        <v>50</v>
      </c>
      <c r="F30" s="15" t="s">
        <v>75</v>
      </c>
      <c r="G30" s="17" t="s">
        <v>16</v>
      </c>
      <c r="H30" s="19" t="s">
        <v>92</v>
      </c>
      <c r="I30" s="9"/>
      <c r="J30" s="15"/>
      <c r="K30" s="15"/>
    </row>
    <row r="31" spans="1:11" x14ac:dyDescent="0.25">
      <c r="A31" s="37">
        <v>582</v>
      </c>
      <c r="B31" s="15" t="s">
        <v>141</v>
      </c>
      <c r="C31" s="41" t="str">
        <f>VLOOKUP(B31,Groups!A:B,2,FALSE)</f>
        <v xml:space="preserve">  Issc</v>
      </c>
      <c r="D31" s="15" t="s">
        <v>212</v>
      </c>
      <c r="E31" s="6"/>
      <c r="F31" s="15"/>
      <c r="G31" s="17" t="s">
        <v>7</v>
      </c>
      <c r="H31" s="61" t="s">
        <v>293</v>
      </c>
      <c r="I31" s="49" t="s">
        <v>213</v>
      </c>
      <c r="J31" s="15"/>
      <c r="K31" s="15"/>
    </row>
    <row r="32" spans="1:11" x14ac:dyDescent="0.25">
      <c r="A32" s="37">
        <v>124</v>
      </c>
      <c r="B32" s="15" t="s">
        <v>142</v>
      </c>
      <c r="C32" s="41" t="str">
        <f>VLOOKUP(B32,Groups!A:B,2,FALSE)</f>
        <v xml:space="preserve">  Company Security Officer</v>
      </c>
      <c r="D32" s="15" t="s">
        <v>78</v>
      </c>
      <c r="E32" s="6" t="s">
        <v>44</v>
      </c>
      <c r="F32" s="15" t="s">
        <v>85</v>
      </c>
      <c r="G32" s="20" t="s">
        <v>7</v>
      </c>
      <c r="H32" s="19" t="s">
        <v>52</v>
      </c>
      <c r="I32" s="9"/>
      <c r="J32" s="15"/>
      <c r="K32" s="15"/>
    </row>
    <row r="33" spans="1:11" ht="22.5" x14ac:dyDescent="0.25">
      <c r="A33" s="37">
        <v>125</v>
      </c>
      <c r="B33" s="15" t="s">
        <v>143</v>
      </c>
      <c r="C33" s="41" t="str">
        <f>VLOOKUP(B33,Groups!A:B,2,FALSE)</f>
        <v xml:space="preserve">     Company Security Officer Communication</v>
      </c>
      <c r="D33" s="15" t="s">
        <v>80</v>
      </c>
      <c r="E33" s="6" t="s">
        <v>46</v>
      </c>
      <c r="F33" s="15" t="s">
        <v>49</v>
      </c>
      <c r="G33" s="20" t="s">
        <v>7</v>
      </c>
      <c r="H33" s="19" t="s">
        <v>18</v>
      </c>
      <c r="I33" s="9"/>
      <c r="J33" s="15"/>
      <c r="K33" s="15"/>
    </row>
    <row r="34" spans="1:11" ht="22.5" x14ac:dyDescent="0.25">
      <c r="A34" s="37">
        <v>126</v>
      </c>
      <c r="B34" s="15" t="s">
        <v>143</v>
      </c>
      <c r="C34" s="41" t="str">
        <f>VLOOKUP(B34,Groups!A:B,2,FALSE)</f>
        <v xml:space="preserve">     Company Security Officer Communication</v>
      </c>
      <c r="D34" s="15" t="s">
        <v>79</v>
      </c>
      <c r="E34" s="6" t="s">
        <v>45</v>
      </c>
      <c r="F34" s="15" t="s">
        <v>83</v>
      </c>
      <c r="G34" s="20" t="s">
        <v>7</v>
      </c>
      <c r="H34" s="19" t="s">
        <v>18</v>
      </c>
      <c r="I34" s="9"/>
      <c r="J34" s="15"/>
      <c r="K34" s="15"/>
    </row>
    <row r="35" spans="1:11" ht="22.5" x14ac:dyDescent="0.25">
      <c r="A35" s="37">
        <v>127</v>
      </c>
      <c r="B35" s="15" t="s">
        <v>143</v>
      </c>
      <c r="C35" s="41" t="str">
        <f>VLOOKUP(B35,Groups!A:B,2,FALSE)</f>
        <v xml:space="preserve">     Company Security Officer Communication</v>
      </c>
      <c r="D35" s="15" t="s">
        <v>81</v>
      </c>
      <c r="E35" s="6" t="s">
        <v>82</v>
      </c>
      <c r="F35" s="15" t="s">
        <v>84</v>
      </c>
      <c r="G35" s="20" t="s">
        <v>7</v>
      </c>
      <c r="H35" s="19" t="s">
        <v>18</v>
      </c>
      <c r="I35" s="9"/>
      <c r="J35" s="15"/>
      <c r="K35" s="15"/>
    </row>
    <row r="36" spans="1:11" x14ac:dyDescent="0.25">
      <c r="A36" s="37">
        <v>128</v>
      </c>
      <c r="B36" s="15" t="s">
        <v>144</v>
      </c>
      <c r="C36" s="41" t="str">
        <f>VLOOKUP(B36,Groups!A:B,2,FALSE)</f>
        <v xml:space="preserve">  Imo Company</v>
      </c>
      <c r="D36" s="15" t="s">
        <v>88</v>
      </c>
      <c r="E36" s="6" t="s">
        <v>58</v>
      </c>
      <c r="F36" s="15" t="s">
        <v>89</v>
      </c>
      <c r="G36" s="20" t="s">
        <v>7</v>
      </c>
      <c r="H36" s="19" t="s">
        <v>52</v>
      </c>
      <c r="I36" s="9"/>
      <c r="J36" s="15"/>
      <c r="K36" s="15"/>
    </row>
    <row r="37" spans="1:11" ht="22.5" x14ac:dyDescent="0.25">
      <c r="A37" s="37">
        <v>129</v>
      </c>
      <c r="B37" s="15" t="s">
        <v>144</v>
      </c>
      <c r="C37" s="41" t="str">
        <f>VLOOKUP(B37,Groups!A:B,2,FALSE)</f>
        <v xml:space="preserve">  Imo Company</v>
      </c>
      <c r="D37" s="15" t="s">
        <v>86</v>
      </c>
      <c r="E37" s="6" t="s">
        <v>59</v>
      </c>
      <c r="F37" s="15" t="s">
        <v>87</v>
      </c>
      <c r="G37" s="20" t="s">
        <v>7</v>
      </c>
      <c r="H37" s="19" t="s">
        <v>60</v>
      </c>
      <c r="I37" s="9"/>
      <c r="J37" s="15"/>
      <c r="K37" s="15"/>
    </row>
    <row r="38" spans="1:11" s="59" customFormat="1" ht="33.75" x14ac:dyDescent="0.25">
      <c r="A38" s="38">
        <v>589</v>
      </c>
      <c r="B38" s="15">
        <v>2.15</v>
      </c>
      <c r="C38" s="41" t="str">
        <f>VLOOKUP(B38,Groups!A:B,2,FALSE)</f>
        <v>Exemption</v>
      </c>
      <c r="D38" s="8" t="s">
        <v>237</v>
      </c>
      <c r="E38" s="58"/>
      <c r="F38" s="16" t="s">
        <v>262</v>
      </c>
      <c r="G38" s="17" t="s">
        <v>7</v>
      </c>
      <c r="H38" s="19" t="s">
        <v>263</v>
      </c>
      <c r="I38" s="9"/>
      <c r="J38" s="15"/>
      <c r="K38" s="15"/>
    </row>
    <row r="39" spans="1:11" s="59" customFormat="1" ht="101.25" x14ac:dyDescent="0.25">
      <c r="A39" s="38">
        <v>590</v>
      </c>
      <c r="B39" s="15">
        <v>2.15</v>
      </c>
      <c r="C39" s="41" t="str">
        <f>VLOOKUP(B39,Groups!A:B,2,FALSE)</f>
        <v>Exemption</v>
      </c>
      <c r="D39" s="8" t="s">
        <v>265</v>
      </c>
      <c r="E39" s="58"/>
      <c r="F39" s="16" t="s">
        <v>264</v>
      </c>
      <c r="G39" s="17" t="s">
        <v>7</v>
      </c>
      <c r="H39" s="19" t="s">
        <v>266</v>
      </c>
      <c r="I39" s="9" t="s">
        <v>296</v>
      </c>
      <c r="J39" s="15"/>
      <c r="K39" s="15"/>
    </row>
    <row r="40" spans="1:11" s="59" customFormat="1" x14ac:dyDescent="0.25">
      <c r="A40" s="38">
        <v>591</v>
      </c>
      <c r="B40" s="15">
        <v>2.15</v>
      </c>
      <c r="C40" s="41" t="str">
        <f>VLOOKUP(B40,Groups!A:B,2,FALSE)</f>
        <v>Exemption</v>
      </c>
      <c r="D40" s="8" t="s">
        <v>272</v>
      </c>
      <c r="E40" s="58"/>
      <c r="F40" s="16" t="s">
        <v>273</v>
      </c>
      <c r="G40" s="17" t="s">
        <v>7</v>
      </c>
      <c r="H40" s="19" t="s">
        <v>274</v>
      </c>
      <c r="I40" s="9"/>
      <c r="J40" s="15"/>
      <c r="K40" s="15"/>
    </row>
    <row r="41" spans="1:11" s="59" customFormat="1" x14ac:dyDescent="0.25">
      <c r="A41" s="38">
        <v>592</v>
      </c>
      <c r="B41" s="15">
        <v>2.15</v>
      </c>
      <c r="C41" s="41" t="str">
        <f>VLOOKUP(B41,Groups!A:B,2,FALSE)</f>
        <v>Exemption</v>
      </c>
      <c r="D41" s="8" t="s">
        <v>238</v>
      </c>
      <c r="E41" s="58"/>
      <c r="F41" s="16" t="s">
        <v>267</v>
      </c>
      <c r="G41" s="17" t="s">
        <v>16</v>
      </c>
      <c r="H41" s="19" t="s">
        <v>92</v>
      </c>
      <c r="I41" s="9"/>
      <c r="J41" s="15"/>
      <c r="K41" s="15"/>
    </row>
    <row r="42" spans="1:11" s="59" customFormat="1" x14ac:dyDescent="0.25">
      <c r="A42" s="38">
        <v>593</v>
      </c>
      <c r="B42" s="15">
        <v>2.15</v>
      </c>
      <c r="C42" s="41" t="str">
        <f>VLOOKUP(B42,Groups!A:B,2,FALSE)</f>
        <v>Exemption</v>
      </c>
      <c r="D42" s="8" t="s">
        <v>239</v>
      </c>
      <c r="E42" s="58"/>
      <c r="F42" s="16" t="s">
        <v>268</v>
      </c>
      <c r="G42" s="17" t="s">
        <v>16</v>
      </c>
      <c r="H42" s="19" t="s">
        <v>92</v>
      </c>
      <c r="I42" s="9"/>
      <c r="J42" s="15"/>
      <c r="K42" s="15"/>
    </row>
    <row r="43" spans="1:11" s="59" customFormat="1" ht="22.5" x14ac:dyDescent="0.25">
      <c r="A43" s="38">
        <v>594</v>
      </c>
      <c r="B43" s="15" t="s">
        <v>275</v>
      </c>
      <c r="C43" s="41" t="str">
        <f>VLOOKUP(B43,Groups!A:B,2,FALSE)</f>
        <v xml:space="preserve">  Exemption authority</v>
      </c>
      <c r="D43" s="8" t="s">
        <v>243</v>
      </c>
      <c r="E43" s="58"/>
      <c r="F43" s="16" t="s">
        <v>254</v>
      </c>
      <c r="G43" s="17" t="s">
        <v>7</v>
      </c>
      <c r="H43" s="19" t="s">
        <v>13</v>
      </c>
      <c r="I43" s="9" t="s">
        <v>116</v>
      </c>
      <c r="J43" s="15"/>
      <c r="K43" s="15"/>
    </row>
    <row r="44" spans="1:11" s="59" customFormat="1" ht="22.5" x14ac:dyDescent="0.25">
      <c r="A44" s="38">
        <v>595</v>
      </c>
      <c r="B44" s="15" t="s">
        <v>275</v>
      </c>
      <c r="C44" s="41" t="str">
        <f>VLOOKUP(B44,Groups!A:B,2,FALSE)</f>
        <v xml:space="preserve">  Exemption authority</v>
      </c>
      <c r="D44" s="8" t="s">
        <v>244</v>
      </c>
      <c r="E44" s="58"/>
      <c r="F44" s="16" t="s">
        <v>255</v>
      </c>
      <c r="G44" s="17" t="s">
        <v>7</v>
      </c>
      <c r="H44" s="19" t="s">
        <v>23</v>
      </c>
      <c r="I44" s="9" t="s">
        <v>261</v>
      </c>
      <c r="J44" s="15"/>
      <c r="K44" s="15"/>
    </row>
    <row r="45" spans="1:11" s="59" customFormat="1" x14ac:dyDescent="0.25">
      <c r="A45" s="38">
        <v>596</v>
      </c>
      <c r="B45" s="15" t="s">
        <v>275</v>
      </c>
      <c r="C45" s="41" t="str">
        <f>VLOOKUP(B45,Groups!A:B,2,FALSE)</f>
        <v xml:space="preserve">  Exemption authority</v>
      </c>
      <c r="D45" s="8" t="s">
        <v>245</v>
      </c>
      <c r="E45" s="58"/>
      <c r="F45" s="16" t="s">
        <v>256</v>
      </c>
      <c r="G45" s="20" t="s">
        <v>7</v>
      </c>
      <c r="H45" s="19" t="s">
        <v>18</v>
      </c>
      <c r="I45" s="9"/>
      <c r="J45" s="15"/>
      <c r="K45" s="15"/>
    </row>
    <row r="46" spans="1:11" s="59" customFormat="1" x14ac:dyDescent="0.25">
      <c r="A46" s="38">
        <v>597</v>
      </c>
      <c r="B46" s="15" t="s">
        <v>276</v>
      </c>
      <c r="C46" s="41" t="str">
        <f>VLOOKUP(B46,Groups!A:B,2,FALSE)</f>
        <v xml:space="preserve">  Exemption contact</v>
      </c>
      <c r="D46" s="8" t="s">
        <v>247</v>
      </c>
      <c r="E46" s="58"/>
      <c r="F46" s="15" t="s">
        <v>248</v>
      </c>
      <c r="G46" s="17" t="s">
        <v>7</v>
      </c>
      <c r="H46" s="19" t="s">
        <v>52</v>
      </c>
      <c r="I46" s="9"/>
      <c r="J46" s="15"/>
      <c r="K46" s="15"/>
    </row>
    <row r="47" spans="1:11" s="59" customFormat="1" x14ac:dyDescent="0.25">
      <c r="A47" s="38">
        <v>598</v>
      </c>
      <c r="B47" s="15" t="s">
        <v>276</v>
      </c>
      <c r="C47" s="41" t="str">
        <f>VLOOKUP(B47,Groups!A:B,2,FALSE)</f>
        <v xml:space="preserve">  Exemption contact</v>
      </c>
      <c r="D47" s="8" t="s">
        <v>246</v>
      </c>
      <c r="E47" s="58"/>
      <c r="F47" s="15" t="s">
        <v>249</v>
      </c>
      <c r="G47" s="17" t="s">
        <v>7</v>
      </c>
      <c r="H47" s="19" t="s">
        <v>52</v>
      </c>
      <c r="I47" s="9"/>
      <c r="J47" s="15"/>
      <c r="K47" s="15"/>
    </row>
    <row r="48" spans="1:11" s="59" customFormat="1" x14ac:dyDescent="0.25">
      <c r="A48" s="38">
        <v>599</v>
      </c>
      <c r="B48" s="15" t="s">
        <v>276</v>
      </c>
      <c r="C48" s="41" t="str">
        <f>VLOOKUP(B48,Groups!A:B,2,FALSE)</f>
        <v xml:space="preserve">  Exemption contact</v>
      </c>
      <c r="D48" s="8" t="s">
        <v>257</v>
      </c>
      <c r="E48" s="58"/>
      <c r="F48" s="16" t="s">
        <v>250</v>
      </c>
      <c r="G48" s="17" t="s">
        <v>7</v>
      </c>
      <c r="H48" s="19" t="s">
        <v>15</v>
      </c>
      <c r="I48" s="9" t="s">
        <v>159</v>
      </c>
      <c r="J48" s="15"/>
      <c r="K48" s="15"/>
    </row>
    <row r="49" spans="1:11" s="59" customFormat="1" x14ac:dyDescent="0.25">
      <c r="A49" s="38">
        <v>600</v>
      </c>
      <c r="B49" s="15" t="s">
        <v>276</v>
      </c>
      <c r="C49" s="41" t="str">
        <f>VLOOKUP(B49,Groups!A:B,2,FALSE)</f>
        <v xml:space="preserve">  Exemption contact</v>
      </c>
      <c r="D49" s="15" t="s">
        <v>258</v>
      </c>
      <c r="E49" s="58"/>
      <c r="F49" s="15" t="s">
        <v>251</v>
      </c>
      <c r="G49" s="20" t="s">
        <v>7</v>
      </c>
      <c r="H49" s="19" t="s">
        <v>18</v>
      </c>
      <c r="I49" s="9"/>
      <c r="J49" s="15"/>
      <c r="K49" s="15"/>
    </row>
    <row r="50" spans="1:11" s="59" customFormat="1" x14ac:dyDescent="0.25">
      <c r="A50" s="38">
        <v>601</v>
      </c>
      <c r="B50" s="15" t="s">
        <v>276</v>
      </c>
      <c r="C50" s="41" t="str">
        <f>VLOOKUP(B50,Groups!A:B,2,FALSE)</f>
        <v xml:space="preserve">  Exemption contact</v>
      </c>
      <c r="D50" s="15" t="s">
        <v>259</v>
      </c>
      <c r="E50" s="58"/>
      <c r="F50" s="15" t="s">
        <v>252</v>
      </c>
      <c r="G50" s="20" t="s">
        <v>7</v>
      </c>
      <c r="H50" s="19" t="s">
        <v>18</v>
      </c>
      <c r="I50" s="9"/>
      <c r="J50" s="15"/>
      <c r="K50" s="15"/>
    </row>
    <row r="51" spans="1:11" s="59" customFormat="1" x14ac:dyDescent="0.25">
      <c r="A51" s="38">
        <v>602</v>
      </c>
      <c r="B51" s="15" t="s">
        <v>276</v>
      </c>
      <c r="C51" s="41" t="str">
        <f>VLOOKUP(B51,Groups!A:B,2,FALSE)</f>
        <v xml:space="preserve">  Exemption contact</v>
      </c>
      <c r="D51" s="15" t="s">
        <v>260</v>
      </c>
      <c r="E51" s="58"/>
      <c r="F51" s="15" t="s">
        <v>253</v>
      </c>
      <c r="G51" s="20" t="s">
        <v>7</v>
      </c>
      <c r="H51" s="19" t="s">
        <v>18</v>
      </c>
      <c r="I51" s="9"/>
      <c r="J51" s="15"/>
      <c r="K51" s="15"/>
    </row>
    <row r="52" spans="1:11" s="59" customFormat="1" x14ac:dyDescent="0.25">
      <c r="A52" s="38">
        <v>603</v>
      </c>
      <c r="B52" s="15" t="s">
        <v>277</v>
      </c>
      <c r="C52" s="41" t="str">
        <f>VLOOKUP(B52,Groups!A:B,2,FALSE)</f>
        <v xml:space="preserve">  Exemption ship route</v>
      </c>
      <c r="D52" s="15" t="s">
        <v>281</v>
      </c>
      <c r="E52" s="58"/>
      <c r="F52" s="15" t="s">
        <v>282</v>
      </c>
      <c r="G52" s="17" t="s">
        <v>7</v>
      </c>
      <c r="H52" s="19" t="s">
        <v>15</v>
      </c>
      <c r="I52" s="9" t="s">
        <v>159</v>
      </c>
      <c r="J52" s="15"/>
      <c r="K52" s="15"/>
    </row>
    <row r="53" spans="1:11" s="59" customFormat="1" x14ac:dyDescent="0.25">
      <c r="A53" s="38">
        <v>604</v>
      </c>
      <c r="B53" s="15" t="s">
        <v>278</v>
      </c>
      <c r="C53" s="41" t="str">
        <f>VLOOKUP(B53,Groups!A:B,2,FALSE)</f>
        <v xml:space="preserve">  Exempted port</v>
      </c>
      <c r="D53" s="8" t="s">
        <v>240</v>
      </c>
      <c r="E53" s="58"/>
      <c r="F53" s="16" t="s">
        <v>269</v>
      </c>
      <c r="G53" s="17" t="s">
        <v>7</v>
      </c>
      <c r="H53" s="19" t="s">
        <v>15</v>
      </c>
      <c r="I53" s="9" t="s">
        <v>159</v>
      </c>
      <c r="J53" s="15"/>
      <c r="K53" s="15"/>
    </row>
    <row r="54" spans="1:11" s="59" customFormat="1" ht="22.5" x14ac:dyDescent="0.25">
      <c r="A54" s="38">
        <v>605</v>
      </c>
      <c r="B54" s="15" t="s">
        <v>280</v>
      </c>
      <c r="C54" s="41" t="str">
        <f>VLOOKUP(B54,Groups!A:B,2,FALSE)</f>
        <v xml:space="preserve">    Exempted port facility</v>
      </c>
      <c r="D54" s="8" t="s">
        <v>61</v>
      </c>
      <c r="E54" s="58"/>
      <c r="F54" s="16" t="s">
        <v>270</v>
      </c>
      <c r="G54" s="17" t="s">
        <v>7</v>
      </c>
      <c r="H54" s="19" t="s">
        <v>92</v>
      </c>
      <c r="I54" s="9" t="s">
        <v>209</v>
      </c>
      <c r="J54" s="15"/>
      <c r="K54" s="15"/>
    </row>
    <row r="55" spans="1:11" s="60" customFormat="1" x14ac:dyDescent="0.25">
      <c r="A55" s="38">
        <v>606</v>
      </c>
      <c r="B55" s="15" t="s">
        <v>279</v>
      </c>
      <c r="C55" s="41" t="str">
        <f>VLOOKUP(B55,Groups!A:B,2,FALSE)</f>
        <v xml:space="preserve">  Exempted waste type</v>
      </c>
      <c r="D55" s="45" t="s">
        <v>114</v>
      </c>
      <c r="E55" s="6"/>
      <c r="F55" s="43" t="s">
        <v>241</v>
      </c>
      <c r="G55" s="17" t="s">
        <v>7</v>
      </c>
      <c r="H55" s="19" t="s">
        <v>90</v>
      </c>
      <c r="I55" s="9" t="s">
        <v>94</v>
      </c>
      <c r="J55" s="15"/>
      <c r="K55" s="15"/>
    </row>
    <row r="56" spans="1:11" s="60" customFormat="1" x14ac:dyDescent="0.25">
      <c r="A56" s="38">
        <v>607</v>
      </c>
      <c r="B56" s="15" t="s">
        <v>279</v>
      </c>
      <c r="C56" s="41" t="str">
        <f>VLOOKUP(B56,Groups!A:B,2,FALSE)</f>
        <v xml:space="preserve">  Exempted waste type</v>
      </c>
      <c r="D56" s="45" t="s">
        <v>115</v>
      </c>
      <c r="E56" s="6"/>
      <c r="F56" s="43" t="s">
        <v>242</v>
      </c>
      <c r="G56" s="17" t="s">
        <v>7</v>
      </c>
      <c r="H56" s="19" t="s">
        <v>11</v>
      </c>
      <c r="I56" s="9"/>
      <c r="J56" s="15"/>
      <c r="K56" s="15"/>
    </row>
  </sheetData>
  <autoFilter ref="A1:K56" xr:uid="{1BE53725-56C7-4D8A-B461-1CE35F04032E}"/>
  <sortState xmlns:xlrd2="http://schemas.microsoft.com/office/spreadsheetml/2017/richdata2" ref="A2:I137">
    <sortCondition ref="B2:B137"/>
    <sortCondition ref="A2:A137"/>
  </sortState>
  <customSheetViews>
    <customSheetView guid="{7F8492BF-FAFA-48DC-91C8-38F5F2B2D109}" scale="85" filter="1" showAutoFilter="1">
      <pane xSplit="4" ySplit="2" topLeftCell="E219" activePane="bottomRight" state="frozen"/>
      <selection pane="bottomRight" sqref="A1:A2"/>
      <pageMargins left="0.7" right="0.7" top="0.75" bottom="0.75" header="0.3" footer="0.3"/>
      <pageSetup paperSize="9" orientation="portrait" r:id="rId1"/>
      <autoFilter ref="A2:AU554" xr:uid="{00000000-0000-0000-0000-000000000000}">
        <filterColumn colId="0">
          <filters>
            <filter val="227"/>
            <filter val="233"/>
            <filter val="336"/>
            <filter val="337"/>
            <filter val="338"/>
          </filters>
        </filterColumn>
      </autoFilter>
    </customSheetView>
    <customSheetView guid="{945CE08C-AF77-42AC-AA83-76D7D90E8D9C}" filter="1" showAutoFilter="1">
      <pane xSplit="3" ySplit="2" topLeftCell="AG3" activePane="bottomRight" state="frozen"/>
      <selection pane="bottomRight" activeCell="U523" sqref="U523"/>
      <pageMargins left="0.7" right="0.7" top="0.75" bottom="0.75" header="0.3" footer="0.3"/>
      <pageSetup paperSize="9" orientation="portrait" r:id="rId2"/>
      <autoFilter ref="A2:AU568" xr:uid="{00000000-0000-0000-0000-000000000000}">
        <filterColumn colId="44">
          <customFilters>
            <customFilter val="*equal*"/>
          </customFilters>
        </filterColumn>
      </autoFilter>
    </customSheetView>
  </customSheetView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AW54"/>
  <sheetViews>
    <sheetView workbookViewId="0">
      <selection activeCell="A48" sqref="A48:XFD54"/>
    </sheetView>
  </sheetViews>
  <sheetFormatPr defaultColWidth="8.85546875" defaultRowHeight="15" x14ac:dyDescent="0.25"/>
  <cols>
    <col min="1" max="1" width="19.140625" style="31" customWidth="1"/>
    <col min="2" max="2" width="66.42578125" style="25" customWidth="1"/>
    <col min="3" max="5" width="9.140625" style="14"/>
    <col min="6" max="49" width="8.85546875" style="14"/>
  </cols>
  <sheetData>
    <row r="1" spans="1:49" s="4" customFormat="1" x14ac:dyDescent="0.25">
      <c r="A1" s="27" t="s">
        <v>205</v>
      </c>
      <c r="B1" s="22" t="s">
        <v>206</v>
      </c>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21"/>
      <c r="AK1" s="21"/>
      <c r="AL1" s="21"/>
      <c r="AM1" s="21"/>
      <c r="AN1" s="21"/>
      <c r="AO1" s="21"/>
      <c r="AP1" s="21"/>
      <c r="AQ1" s="21"/>
      <c r="AR1" s="21"/>
      <c r="AS1" s="21"/>
      <c r="AT1" s="21"/>
      <c r="AU1" s="21"/>
      <c r="AV1" s="21"/>
      <c r="AW1" s="21"/>
    </row>
    <row r="2" spans="1:49" s="2" customFormat="1" x14ac:dyDescent="0.25">
      <c r="A2" s="28">
        <v>1</v>
      </c>
      <c r="B2" s="26" t="s">
        <v>207</v>
      </c>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3"/>
      <c r="AK2" s="3"/>
      <c r="AL2" s="3"/>
      <c r="AM2" s="3"/>
      <c r="AN2" s="3"/>
      <c r="AO2" s="3"/>
      <c r="AP2" s="3"/>
      <c r="AQ2" s="3"/>
      <c r="AR2" s="3"/>
      <c r="AS2" s="3"/>
      <c r="AT2" s="3"/>
      <c r="AU2" s="3"/>
      <c r="AV2" s="3"/>
      <c r="AW2" s="3"/>
    </row>
    <row r="3" spans="1:49" s="2" customFormat="1" x14ac:dyDescent="0.25">
      <c r="A3" s="29" t="s">
        <v>122</v>
      </c>
      <c r="B3" s="23" t="s">
        <v>164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3"/>
      <c r="AK3" s="3"/>
      <c r="AL3" s="3"/>
      <c r="AM3" s="3"/>
      <c r="AN3" s="3"/>
      <c r="AO3" s="3"/>
      <c r="AP3" s="3"/>
      <c r="AQ3" s="3"/>
      <c r="AR3" s="3"/>
      <c r="AS3" s="3"/>
      <c r="AT3" s="3"/>
      <c r="AU3" s="3"/>
      <c r="AV3" s="3"/>
      <c r="AW3" s="3"/>
    </row>
    <row r="4" spans="1:49" s="2" customFormat="1" x14ac:dyDescent="0.25">
      <c r="A4" s="29" t="s">
        <v>123</v>
      </c>
      <c r="B4" s="23" t="s">
        <v>165</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3"/>
      <c r="AK4" s="3"/>
      <c r="AL4" s="3"/>
      <c r="AM4" s="3"/>
      <c r="AN4" s="3"/>
      <c r="AO4" s="3"/>
      <c r="AP4" s="3"/>
      <c r="AQ4" s="3"/>
      <c r="AR4" s="3"/>
      <c r="AS4" s="3"/>
      <c r="AT4" s="3"/>
      <c r="AU4" s="3"/>
      <c r="AV4" s="3"/>
      <c r="AW4" s="3"/>
    </row>
    <row r="5" spans="1:49" s="2" customFormat="1" x14ac:dyDescent="0.25">
      <c r="A5" s="29" t="s">
        <v>133</v>
      </c>
      <c r="B5" s="23" t="s">
        <v>166</v>
      </c>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3"/>
      <c r="AK5" s="3"/>
      <c r="AL5" s="3"/>
      <c r="AM5" s="3"/>
      <c r="AN5" s="3"/>
      <c r="AO5" s="3"/>
      <c r="AP5" s="3"/>
      <c r="AQ5" s="3"/>
      <c r="AR5" s="3"/>
      <c r="AS5" s="3"/>
      <c r="AT5" s="3"/>
      <c r="AU5" s="3"/>
      <c r="AV5" s="3"/>
      <c r="AW5" s="3"/>
    </row>
    <row r="6" spans="1:49" s="2" customFormat="1" x14ac:dyDescent="0.25">
      <c r="A6" s="28">
        <v>2</v>
      </c>
      <c r="B6" s="26" t="s">
        <v>167</v>
      </c>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3"/>
      <c r="AK6" s="3"/>
      <c r="AL6" s="3"/>
      <c r="AM6" s="3"/>
      <c r="AN6" s="3"/>
      <c r="AO6" s="3"/>
      <c r="AP6" s="3"/>
      <c r="AQ6" s="3"/>
      <c r="AR6" s="3"/>
      <c r="AS6" s="3"/>
      <c r="AT6" s="3"/>
      <c r="AU6" s="3"/>
      <c r="AV6" s="3"/>
      <c r="AW6" s="3"/>
    </row>
    <row r="7" spans="1:49" s="2" customFormat="1" x14ac:dyDescent="0.25">
      <c r="A7" s="29" t="s">
        <v>124</v>
      </c>
      <c r="B7" s="23" t="s">
        <v>168</v>
      </c>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3"/>
      <c r="AK7" s="3"/>
      <c r="AL7" s="3"/>
      <c r="AM7" s="3"/>
      <c r="AN7" s="3"/>
      <c r="AO7" s="3"/>
      <c r="AP7" s="3"/>
      <c r="AQ7" s="3"/>
      <c r="AR7" s="3"/>
      <c r="AS7" s="3"/>
      <c r="AT7" s="3"/>
      <c r="AU7" s="3"/>
      <c r="AV7" s="3"/>
      <c r="AW7" s="3"/>
    </row>
    <row r="8" spans="1:49" s="2" customFormat="1" x14ac:dyDescent="0.25">
      <c r="A8" s="29" t="s">
        <v>134</v>
      </c>
      <c r="B8" s="23" t="s">
        <v>169</v>
      </c>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3"/>
      <c r="AK8" s="3"/>
      <c r="AL8" s="3"/>
      <c r="AM8" s="3"/>
      <c r="AN8" s="3"/>
      <c r="AO8" s="3"/>
      <c r="AP8" s="3"/>
      <c r="AQ8" s="3"/>
      <c r="AR8" s="3"/>
      <c r="AS8" s="3"/>
      <c r="AT8" s="3"/>
      <c r="AU8" s="3"/>
      <c r="AV8" s="3"/>
      <c r="AW8" s="3"/>
    </row>
    <row r="9" spans="1:49" s="2" customFormat="1" x14ac:dyDescent="0.25">
      <c r="A9" s="29" t="s">
        <v>135</v>
      </c>
      <c r="B9" s="23" t="s">
        <v>170</v>
      </c>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3"/>
      <c r="AK9" s="3"/>
      <c r="AL9" s="3"/>
      <c r="AM9" s="3"/>
      <c r="AN9" s="3"/>
      <c r="AO9" s="3"/>
      <c r="AP9" s="3"/>
      <c r="AQ9" s="3"/>
      <c r="AR9" s="3"/>
      <c r="AS9" s="3"/>
      <c r="AT9" s="3"/>
      <c r="AU9" s="3"/>
      <c r="AV9" s="3"/>
      <c r="AW9" s="3"/>
    </row>
    <row r="10" spans="1:49" s="2" customFormat="1" x14ac:dyDescent="0.25">
      <c r="A10" s="29" t="s">
        <v>125</v>
      </c>
      <c r="B10" s="23" t="s">
        <v>171</v>
      </c>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3"/>
      <c r="AK10" s="3"/>
      <c r="AL10" s="3"/>
      <c r="AM10" s="3"/>
      <c r="AN10" s="3"/>
      <c r="AO10" s="3"/>
      <c r="AP10" s="3"/>
      <c r="AQ10" s="3"/>
      <c r="AR10" s="3"/>
      <c r="AS10" s="3"/>
      <c r="AT10" s="3"/>
      <c r="AU10" s="3"/>
      <c r="AV10" s="3"/>
      <c r="AW10" s="3"/>
    </row>
    <row r="11" spans="1:49" s="2" customFormat="1" x14ac:dyDescent="0.25">
      <c r="A11" s="29" t="s">
        <v>136</v>
      </c>
      <c r="B11" s="23" t="s">
        <v>172</v>
      </c>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3"/>
      <c r="AK11" s="3"/>
      <c r="AL11" s="3"/>
      <c r="AM11" s="3"/>
      <c r="AN11" s="3"/>
      <c r="AO11" s="3"/>
      <c r="AP11" s="3"/>
      <c r="AQ11" s="3"/>
      <c r="AR11" s="3"/>
      <c r="AS11" s="3"/>
      <c r="AT11" s="3"/>
      <c r="AU11" s="3"/>
      <c r="AV11" s="3"/>
      <c r="AW11" s="3"/>
    </row>
    <row r="12" spans="1:49" s="2" customFormat="1" x14ac:dyDescent="0.25">
      <c r="A12" s="29" t="s">
        <v>137</v>
      </c>
      <c r="B12" s="23" t="s">
        <v>173</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3"/>
      <c r="AK12" s="3"/>
      <c r="AL12" s="3"/>
      <c r="AM12" s="3"/>
      <c r="AN12" s="3"/>
      <c r="AO12" s="3"/>
      <c r="AP12" s="3"/>
      <c r="AQ12" s="3"/>
      <c r="AR12" s="3"/>
      <c r="AS12" s="3"/>
      <c r="AT12" s="3"/>
      <c r="AU12" s="3"/>
      <c r="AV12" s="3"/>
      <c r="AW12" s="3"/>
    </row>
    <row r="13" spans="1:49" s="2" customFormat="1" x14ac:dyDescent="0.25">
      <c r="A13" s="29" t="s">
        <v>138</v>
      </c>
      <c r="B13" s="23" t="s">
        <v>174</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3"/>
      <c r="AK13" s="3"/>
      <c r="AL13" s="3"/>
      <c r="AM13" s="3"/>
      <c r="AN13" s="3"/>
      <c r="AO13" s="3"/>
      <c r="AP13" s="3"/>
      <c r="AQ13" s="3"/>
      <c r="AR13" s="3"/>
      <c r="AS13" s="3"/>
      <c r="AT13" s="3"/>
      <c r="AU13" s="3"/>
      <c r="AV13" s="3"/>
      <c r="AW13" s="3"/>
    </row>
    <row r="14" spans="1:49" s="2" customFormat="1" x14ac:dyDescent="0.25">
      <c r="A14" s="29" t="s">
        <v>220</v>
      </c>
      <c r="B14" s="24" t="s">
        <v>219</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3"/>
      <c r="AK14" s="3"/>
      <c r="AL14" s="3"/>
      <c r="AM14" s="3"/>
      <c r="AN14" s="3"/>
      <c r="AO14" s="3"/>
      <c r="AP14" s="3"/>
      <c r="AQ14" s="3"/>
      <c r="AR14" s="3"/>
      <c r="AS14" s="3"/>
      <c r="AT14" s="3"/>
      <c r="AU14" s="3"/>
      <c r="AV14" s="3"/>
      <c r="AW14" s="3"/>
    </row>
    <row r="15" spans="1:49" s="2" customFormat="1" x14ac:dyDescent="0.25">
      <c r="A15" s="29" t="s">
        <v>126</v>
      </c>
      <c r="B15" s="23" t="s">
        <v>175</v>
      </c>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3"/>
      <c r="AK15" s="3"/>
      <c r="AL15" s="3"/>
      <c r="AM15" s="3"/>
      <c r="AN15" s="3"/>
      <c r="AO15" s="3"/>
      <c r="AP15" s="3"/>
      <c r="AQ15" s="3"/>
      <c r="AR15" s="3"/>
      <c r="AS15" s="3"/>
      <c r="AT15" s="3"/>
      <c r="AU15" s="3"/>
      <c r="AV15" s="3"/>
      <c r="AW15" s="3"/>
    </row>
    <row r="16" spans="1:49" s="2" customFormat="1" x14ac:dyDescent="0.25">
      <c r="A16" s="29" t="s">
        <v>139</v>
      </c>
      <c r="B16" s="23" t="s">
        <v>176</v>
      </c>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3"/>
      <c r="AK16" s="3"/>
      <c r="AL16" s="3"/>
      <c r="AM16" s="3"/>
      <c r="AN16" s="3"/>
      <c r="AO16" s="3"/>
      <c r="AP16" s="3"/>
      <c r="AQ16" s="3"/>
      <c r="AR16" s="3"/>
      <c r="AS16" s="3"/>
      <c r="AT16" s="3"/>
      <c r="AU16" s="3"/>
      <c r="AV16" s="3"/>
      <c r="AW16" s="3"/>
    </row>
    <row r="17" spans="1:49" s="2" customFormat="1" x14ac:dyDescent="0.25">
      <c r="A17" s="29" t="s">
        <v>140</v>
      </c>
      <c r="B17" s="23" t="s">
        <v>177</v>
      </c>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3"/>
      <c r="AK17" s="3"/>
      <c r="AL17" s="3"/>
      <c r="AM17" s="3"/>
      <c r="AN17" s="3"/>
      <c r="AO17" s="3"/>
      <c r="AP17" s="3"/>
      <c r="AQ17" s="3"/>
      <c r="AR17" s="3"/>
      <c r="AS17" s="3"/>
      <c r="AT17" s="3"/>
      <c r="AU17" s="3"/>
      <c r="AV17" s="3"/>
      <c r="AW17" s="3"/>
    </row>
    <row r="18" spans="1:49" s="2" customFormat="1" x14ac:dyDescent="0.25">
      <c r="A18" s="29" t="s">
        <v>141</v>
      </c>
      <c r="B18" s="23" t="s">
        <v>178</v>
      </c>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3"/>
      <c r="AK18" s="3"/>
      <c r="AL18" s="3"/>
      <c r="AM18" s="3"/>
      <c r="AN18" s="3"/>
      <c r="AO18" s="3"/>
      <c r="AP18" s="3"/>
      <c r="AQ18" s="3"/>
      <c r="AR18" s="3"/>
      <c r="AS18" s="3"/>
      <c r="AT18" s="3"/>
      <c r="AU18" s="3"/>
      <c r="AV18" s="3"/>
      <c r="AW18" s="3"/>
    </row>
    <row r="19" spans="1:49" s="2" customFormat="1" x14ac:dyDescent="0.25">
      <c r="A19" s="29" t="s">
        <v>142</v>
      </c>
      <c r="B19" s="23" t="s">
        <v>179</v>
      </c>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3"/>
      <c r="AK19" s="3"/>
      <c r="AL19" s="3"/>
      <c r="AM19" s="3"/>
      <c r="AN19" s="3"/>
      <c r="AO19" s="3"/>
      <c r="AP19" s="3"/>
      <c r="AQ19" s="3"/>
      <c r="AR19" s="3"/>
      <c r="AS19" s="3"/>
      <c r="AT19" s="3"/>
      <c r="AU19" s="3"/>
      <c r="AV19" s="3"/>
      <c r="AW19" s="3"/>
    </row>
    <row r="20" spans="1:49" s="2" customFormat="1" x14ac:dyDescent="0.25">
      <c r="A20" s="29" t="s">
        <v>143</v>
      </c>
      <c r="B20" s="23" t="s">
        <v>180</v>
      </c>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3"/>
      <c r="AK20" s="3"/>
      <c r="AL20" s="3"/>
      <c r="AM20" s="3"/>
      <c r="AN20" s="3"/>
      <c r="AO20" s="3"/>
      <c r="AP20" s="3"/>
      <c r="AQ20" s="3"/>
      <c r="AR20" s="3"/>
      <c r="AS20" s="3"/>
      <c r="AT20" s="3"/>
      <c r="AU20" s="3"/>
      <c r="AV20" s="3"/>
      <c r="AW20" s="3"/>
    </row>
    <row r="21" spans="1:49" s="2" customFormat="1" x14ac:dyDescent="0.25">
      <c r="A21" s="29" t="s">
        <v>144</v>
      </c>
      <c r="B21" s="23" t="s">
        <v>181</v>
      </c>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3"/>
      <c r="AK21" s="3"/>
      <c r="AL21" s="3"/>
      <c r="AM21" s="3"/>
      <c r="AN21" s="3"/>
      <c r="AO21" s="3"/>
      <c r="AP21" s="3"/>
      <c r="AQ21" s="3"/>
      <c r="AR21" s="3"/>
      <c r="AS21" s="3"/>
      <c r="AT21" s="3"/>
      <c r="AU21" s="3"/>
      <c r="AV21" s="3"/>
      <c r="AW21" s="3"/>
    </row>
    <row r="22" spans="1:49" s="2" customFormat="1" x14ac:dyDescent="0.25">
      <c r="A22" s="29" t="s">
        <v>127</v>
      </c>
      <c r="B22" s="23" t="s">
        <v>182</v>
      </c>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3"/>
      <c r="AK22" s="3"/>
      <c r="AL22" s="3"/>
      <c r="AM22" s="3"/>
      <c r="AN22" s="3"/>
      <c r="AO22" s="3"/>
      <c r="AP22" s="3"/>
      <c r="AQ22" s="3"/>
      <c r="AR22" s="3"/>
      <c r="AS22" s="3"/>
      <c r="AT22" s="3"/>
      <c r="AU22" s="3"/>
      <c r="AV22" s="3"/>
      <c r="AW22" s="3"/>
    </row>
    <row r="23" spans="1:49" s="2" customFormat="1" x14ac:dyDescent="0.25">
      <c r="A23" s="29" t="s">
        <v>145</v>
      </c>
      <c r="B23" s="23" t="s">
        <v>183</v>
      </c>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3"/>
      <c r="AK23" s="3"/>
      <c r="AL23" s="3"/>
      <c r="AM23" s="3"/>
      <c r="AN23" s="3"/>
      <c r="AO23" s="3"/>
      <c r="AP23" s="3"/>
      <c r="AQ23" s="3"/>
      <c r="AR23" s="3"/>
      <c r="AS23" s="3"/>
      <c r="AT23" s="3"/>
      <c r="AU23" s="3"/>
      <c r="AV23" s="3"/>
      <c r="AW23" s="3"/>
    </row>
    <row r="24" spans="1:49" s="2" customFormat="1" x14ac:dyDescent="0.25">
      <c r="A24" s="29" t="s">
        <v>146</v>
      </c>
      <c r="B24" s="23" t="s">
        <v>184</v>
      </c>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3"/>
      <c r="AK24" s="3"/>
      <c r="AL24" s="3"/>
      <c r="AM24" s="3"/>
      <c r="AN24" s="3"/>
      <c r="AO24" s="3"/>
      <c r="AP24" s="3"/>
      <c r="AQ24" s="3"/>
      <c r="AR24" s="3"/>
      <c r="AS24" s="3"/>
      <c r="AT24" s="3"/>
      <c r="AU24" s="3"/>
      <c r="AV24" s="3"/>
      <c r="AW24" s="3"/>
    </row>
    <row r="25" spans="1:49" s="2" customFormat="1" x14ac:dyDescent="0.25">
      <c r="A25" s="29" t="s">
        <v>128</v>
      </c>
      <c r="B25" s="23" t="s">
        <v>185</v>
      </c>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3"/>
      <c r="AK25" s="3"/>
      <c r="AL25" s="3"/>
      <c r="AM25" s="3"/>
      <c r="AN25" s="3"/>
      <c r="AO25" s="3"/>
      <c r="AP25" s="3"/>
      <c r="AQ25" s="3"/>
      <c r="AR25" s="3"/>
      <c r="AS25" s="3"/>
      <c r="AT25" s="3"/>
      <c r="AU25" s="3"/>
      <c r="AV25" s="3"/>
      <c r="AW25" s="3"/>
    </row>
    <row r="26" spans="1:49" s="10" customFormat="1" x14ac:dyDescent="0.25">
      <c r="A26" s="29" t="s">
        <v>147</v>
      </c>
      <c r="B26" s="23" t="s">
        <v>186</v>
      </c>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3"/>
      <c r="AK26" s="13"/>
      <c r="AL26" s="13"/>
      <c r="AM26" s="13"/>
      <c r="AN26" s="13"/>
      <c r="AO26" s="13"/>
      <c r="AP26" s="13"/>
      <c r="AQ26" s="13"/>
      <c r="AR26" s="13"/>
      <c r="AS26" s="13"/>
      <c r="AT26" s="13"/>
      <c r="AU26" s="13"/>
      <c r="AV26" s="13"/>
      <c r="AW26" s="13"/>
    </row>
    <row r="27" spans="1:49" s="2" customFormat="1" x14ac:dyDescent="0.25">
      <c r="A27" s="29" t="s">
        <v>148</v>
      </c>
      <c r="B27" s="23" t="s">
        <v>187</v>
      </c>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3"/>
      <c r="AK27" s="3"/>
      <c r="AL27" s="3"/>
      <c r="AM27" s="3"/>
      <c r="AN27" s="3"/>
      <c r="AO27" s="3"/>
      <c r="AP27" s="3"/>
      <c r="AQ27" s="3"/>
      <c r="AR27" s="3"/>
      <c r="AS27" s="3"/>
      <c r="AT27" s="3"/>
      <c r="AU27" s="3"/>
      <c r="AV27" s="3"/>
      <c r="AW27" s="3"/>
    </row>
    <row r="28" spans="1:49" s="2" customFormat="1" x14ac:dyDescent="0.25">
      <c r="A28" s="29" t="s">
        <v>129</v>
      </c>
      <c r="B28" s="23" t="s">
        <v>188</v>
      </c>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3"/>
      <c r="AK28" s="3"/>
      <c r="AL28" s="3"/>
      <c r="AM28" s="3"/>
      <c r="AN28" s="3"/>
      <c r="AO28" s="3"/>
      <c r="AP28" s="3"/>
      <c r="AQ28" s="3"/>
      <c r="AR28" s="3"/>
      <c r="AS28" s="3"/>
      <c r="AT28" s="3"/>
      <c r="AU28" s="3"/>
      <c r="AV28" s="3"/>
      <c r="AW28" s="3"/>
    </row>
    <row r="29" spans="1:49" s="2" customFormat="1" x14ac:dyDescent="0.25">
      <c r="A29" s="29" t="s">
        <v>130</v>
      </c>
      <c r="B29" s="23" t="s">
        <v>189</v>
      </c>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3"/>
      <c r="AK29" s="3"/>
      <c r="AL29" s="3"/>
      <c r="AM29" s="3"/>
      <c r="AN29" s="3"/>
      <c r="AO29" s="3"/>
      <c r="AP29" s="3"/>
      <c r="AQ29" s="3"/>
      <c r="AR29" s="3"/>
      <c r="AS29" s="3"/>
      <c r="AT29" s="3"/>
      <c r="AU29" s="3"/>
      <c r="AV29" s="3"/>
      <c r="AW29" s="3"/>
    </row>
    <row r="30" spans="1:49" s="2" customFormat="1" x14ac:dyDescent="0.25">
      <c r="A30" s="29" t="s">
        <v>149</v>
      </c>
      <c r="B30" s="23" t="s">
        <v>190</v>
      </c>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3"/>
      <c r="AK30" s="3"/>
      <c r="AL30" s="3"/>
      <c r="AM30" s="3"/>
      <c r="AN30" s="3"/>
      <c r="AO30" s="3"/>
      <c r="AP30" s="3"/>
      <c r="AQ30" s="3"/>
      <c r="AR30" s="3"/>
      <c r="AS30" s="3"/>
      <c r="AT30" s="3"/>
      <c r="AU30" s="3"/>
      <c r="AV30" s="3"/>
      <c r="AW30" s="3"/>
    </row>
    <row r="31" spans="1:49" s="2" customFormat="1" x14ac:dyDescent="0.25">
      <c r="A31" s="29" t="s">
        <v>150</v>
      </c>
      <c r="B31" s="23" t="s">
        <v>191</v>
      </c>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3"/>
      <c r="AK31" s="3"/>
      <c r="AL31" s="3"/>
      <c r="AM31" s="3"/>
      <c r="AN31" s="3"/>
      <c r="AO31" s="3"/>
      <c r="AP31" s="3"/>
      <c r="AQ31" s="3"/>
      <c r="AR31" s="3"/>
      <c r="AS31" s="3"/>
      <c r="AT31" s="3"/>
      <c r="AU31" s="3"/>
      <c r="AV31" s="3"/>
      <c r="AW31" s="3"/>
    </row>
    <row r="32" spans="1:49" s="2" customFormat="1" x14ac:dyDescent="0.25">
      <c r="A32" s="29" t="s">
        <v>151</v>
      </c>
      <c r="B32" s="23" t="s">
        <v>192</v>
      </c>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3"/>
      <c r="AK32" s="3"/>
      <c r="AL32" s="3"/>
      <c r="AM32" s="3"/>
      <c r="AN32" s="3"/>
      <c r="AO32" s="3"/>
      <c r="AP32" s="3"/>
      <c r="AQ32" s="3"/>
      <c r="AR32" s="3"/>
      <c r="AS32" s="3"/>
      <c r="AT32" s="3"/>
      <c r="AU32" s="3"/>
      <c r="AV32" s="3"/>
      <c r="AW32" s="3"/>
    </row>
    <row r="33" spans="1:49" s="10" customFormat="1" x14ac:dyDescent="0.25">
      <c r="A33" s="29" t="s">
        <v>152</v>
      </c>
      <c r="B33" s="23" t="s">
        <v>193</v>
      </c>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3"/>
      <c r="AK33" s="13"/>
      <c r="AL33" s="13"/>
      <c r="AM33" s="13"/>
      <c r="AN33" s="13"/>
      <c r="AO33" s="13"/>
      <c r="AP33" s="13"/>
      <c r="AQ33" s="13"/>
      <c r="AR33" s="13"/>
      <c r="AS33" s="13"/>
      <c r="AT33" s="13"/>
      <c r="AU33" s="13"/>
      <c r="AV33" s="13"/>
      <c r="AW33" s="13"/>
    </row>
    <row r="34" spans="1:49" s="2" customFormat="1" x14ac:dyDescent="0.25">
      <c r="A34" s="29" t="s">
        <v>153</v>
      </c>
      <c r="B34" s="23" t="s">
        <v>194</v>
      </c>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3"/>
      <c r="AK34" s="3"/>
      <c r="AL34" s="3"/>
      <c r="AM34" s="3"/>
      <c r="AN34" s="3"/>
      <c r="AO34" s="3"/>
      <c r="AP34" s="3"/>
      <c r="AQ34" s="3"/>
      <c r="AR34" s="3"/>
      <c r="AS34" s="3"/>
      <c r="AT34" s="3"/>
      <c r="AU34" s="3"/>
      <c r="AV34" s="3"/>
      <c r="AW34" s="3"/>
    </row>
    <row r="35" spans="1:49" s="2" customFormat="1" x14ac:dyDescent="0.25">
      <c r="A35" s="29" t="s">
        <v>154</v>
      </c>
      <c r="B35" s="23" t="s">
        <v>211</v>
      </c>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3"/>
      <c r="AK35" s="3"/>
      <c r="AL35" s="3"/>
      <c r="AM35" s="3"/>
      <c r="AN35" s="3"/>
      <c r="AO35" s="3"/>
      <c r="AP35" s="3"/>
      <c r="AQ35" s="3"/>
      <c r="AR35" s="3"/>
      <c r="AS35" s="3"/>
      <c r="AT35" s="3"/>
      <c r="AU35" s="3"/>
      <c r="AV35" s="3"/>
      <c r="AW35" s="3"/>
    </row>
    <row r="36" spans="1:49" s="2" customFormat="1" x14ac:dyDescent="0.25">
      <c r="A36" s="29" t="s">
        <v>155</v>
      </c>
      <c r="B36" s="23" t="s">
        <v>195</v>
      </c>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3"/>
      <c r="AK36" s="3"/>
      <c r="AL36" s="3"/>
      <c r="AM36" s="3"/>
      <c r="AN36" s="3"/>
      <c r="AO36" s="3"/>
      <c r="AP36" s="3"/>
      <c r="AQ36" s="3"/>
      <c r="AR36" s="3"/>
      <c r="AS36" s="3"/>
      <c r="AT36" s="3"/>
      <c r="AU36" s="3"/>
      <c r="AV36" s="3"/>
      <c r="AW36" s="3"/>
    </row>
    <row r="37" spans="1:49" s="2" customFormat="1" x14ac:dyDescent="0.25">
      <c r="A37" s="29" t="s">
        <v>156</v>
      </c>
      <c r="B37" s="23" t="s">
        <v>196</v>
      </c>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3"/>
      <c r="AK37" s="3"/>
      <c r="AL37" s="3"/>
      <c r="AM37" s="3"/>
      <c r="AN37" s="3"/>
      <c r="AO37" s="3"/>
      <c r="AP37" s="3"/>
      <c r="AQ37" s="3"/>
      <c r="AR37" s="3"/>
      <c r="AS37" s="3"/>
      <c r="AT37" s="3"/>
      <c r="AU37" s="3"/>
      <c r="AV37" s="3"/>
      <c r="AW37" s="3"/>
    </row>
    <row r="38" spans="1:49" s="2" customFormat="1" x14ac:dyDescent="0.25">
      <c r="A38" s="29" t="s">
        <v>157</v>
      </c>
      <c r="B38" s="23" t="s">
        <v>197</v>
      </c>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3"/>
      <c r="AK38" s="3"/>
      <c r="AL38" s="3"/>
      <c r="AM38" s="3"/>
      <c r="AN38" s="3"/>
      <c r="AO38" s="3"/>
      <c r="AP38" s="3"/>
      <c r="AQ38" s="3"/>
      <c r="AR38" s="3"/>
      <c r="AS38" s="3"/>
      <c r="AT38" s="3"/>
      <c r="AU38" s="3"/>
      <c r="AV38" s="3"/>
      <c r="AW38" s="3"/>
    </row>
    <row r="39" spans="1:49" s="2" customFormat="1" x14ac:dyDescent="0.25">
      <c r="A39" s="29" t="s">
        <v>131</v>
      </c>
      <c r="B39" s="23" t="s">
        <v>198</v>
      </c>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3"/>
      <c r="AK39" s="3"/>
      <c r="AL39" s="3"/>
      <c r="AM39" s="3"/>
      <c r="AN39" s="3"/>
      <c r="AO39" s="3"/>
      <c r="AP39" s="3"/>
      <c r="AQ39" s="3"/>
      <c r="AR39" s="3"/>
      <c r="AS39" s="3"/>
      <c r="AT39" s="3"/>
      <c r="AU39" s="3"/>
      <c r="AV39" s="3"/>
      <c r="AW39" s="3"/>
    </row>
    <row r="40" spans="1:49" s="2" customFormat="1" x14ac:dyDescent="0.25">
      <c r="A40" s="29" t="s">
        <v>132</v>
      </c>
      <c r="B40" s="23" t="s">
        <v>199</v>
      </c>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3"/>
      <c r="AK40" s="3"/>
      <c r="AL40" s="3"/>
      <c r="AM40" s="3"/>
      <c r="AN40" s="3"/>
      <c r="AO40" s="3"/>
      <c r="AP40" s="3"/>
      <c r="AQ40" s="3"/>
      <c r="AR40" s="3"/>
      <c r="AS40" s="3"/>
      <c r="AT40" s="3"/>
      <c r="AU40" s="3"/>
      <c r="AV40" s="3"/>
      <c r="AW40" s="3"/>
    </row>
    <row r="41" spans="1:49" x14ac:dyDescent="0.25">
      <c r="A41" s="29" t="s">
        <v>158</v>
      </c>
      <c r="B41" s="23" t="s">
        <v>200</v>
      </c>
    </row>
    <row r="42" spans="1:49" x14ac:dyDescent="0.25">
      <c r="A42" s="29" t="s">
        <v>117</v>
      </c>
      <c r="B42" s="23" t="s">
        <v>162</v>
      </c>
    </row>
    <row r="43" spans="1:49" x14ac:dyDescent="0.25">
      <c r="A43" s="29" t="s">
        <v>118</v>
      </c>
      <c r="B43" s="23" t="s">
        <v>201</v>
      </c>
    </row>
    <row r="44" spans="1:49" s="1" customFormat="1" x14ac:dyDescent="0.25">
      <c r="A44" s="29" t="s">
        <v>119</v>
      </c>
      <c r="B44" s="23" t="s">
        <v>202</v>
      </c>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row>
    <row r="45" spans="1:49" s="1" customFormat="1" x14ac:dyDescent="0.25">
      <c r="A45" s="29" t="s">
        <v>232</v>
      </c>
      <c r="B45" s="23" t="s">
        <v>231</v>
      </c>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row>
    <row r="46" spans="1:49" x14ac:dyDescent="0.25">
      <c r="A46" s="29" t="s">
        <v>120</v>
      </c>
      <c r="B46" s="26" t="s">
        <v>203</v>
      </c>
    </row>
    <row r="47" spans="1:49" x14ac:dyDescent="0.25">
      <c r="A47" s="30" t="s">
        <v>121</v>
      </c>
      <c r="B47" s="23" t="s">
        <v>204</v>
      </c>
    </row>
    <row r="48" spans="1:49" s="2" customFormat="1" x14ac:dyDescent="0.25">
      <c r="A48" s="29">
        <v>2.15</v>
      </c>
      <c r="B48" s="23" t="s">
        <v>236</v>
      </c>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3"/>
      <c r="AK48" s="3"/>
      <c r="AL48" s="3"/>
      <c r="AM48" s="3"/>
      <c r="AN48" s="3"/>
      <c r="AO48" s="3"/>
      <c r="AP48" s="3"/>
      <c r="AQ48" s="3"/>
      <c r="AR48" s="3"/>
      <c r="AS48" s="3"/>
      <c r="AT48" s="3"/>
      <c r="AU48" s="3"/>
      <c r="AV48" s="3"/>
      <c r="AW48" s="3"/>
    </row>
    <row r="49" spans="1:49" s="2" customFormat="1" x14ac:dyDescent="0.25">
      <c r="A49" s="29" t="s">
        <v>275</v>
      </c>
      <c r="B49" s="23" t="s">
        <v>283</v>
      </c>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3"/>
      <c r="AK49" s="3"/>
      <c r="AL49" s="3"/>
      <c r="AM49" s="3"/>
      <c r="AN49" s="3"/>
      <c r="AO49" s="3"/>
      <c r="AP49" s="3"/>
      <c r="AQ49" s="3"/>
      <c r="AR49" s="3"/>
      <c r="AS49" s="3"/>
      <c r="AT49" s="3"/>
      <c r="AU49" s="3"/>
      <c r="AV49" s="3"/>
      <c r="AW49" s="3"/>
    </row>
    <row r="50" spans="1:49" s="2" customFormat="1" x14ac:dyDescent="0.25">
      <c r="A50" s="29" t="s">
        <v>276</v>
      </c>
      <c r="B50" s="23" t="s">
        <v>284</v>
      </c>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3"/>
      <c r="AK50" s="3"/>
      <c r="AL50" s="3"/>
      <c r="AM50" s="3"/>
      <c r="AN50" s="3"/>
      <c r="AO50" s="3"/>
      <c r="AP50" s="3"/>
      <c r="AQ50" s="3"/>
      <c r="AR50" s="3"/>
      <c r="AS50" s="3"/>
      <c r="AT50" s="3"/>
      <c r="AU50" s="3"/>
      <c r="AV50" s="3"/>
      <c r="AW50" s="3"/>
    </row>
    <row r="51" spans="1:49" s="2" customFormat="1" x14ac:dyDescent="0.25">
      <c r="A51" s="29" t="s">
        <v>277</v>
      </c>
      <c r="B51" s="23" t="s">
        <v>285</v>
      </c>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3"/>
      <c r="AK51" s="3"/>
      <c r="AL51" s="3"/>
      <c r="AM51" s="3"/>
      <c r="AN51" s="3"/>
      <c r="AO51" s="3"/>
      <c r="AP51" s="3"/>
      <c r="AQ51" s="3"/>
      <c r="AR51" s="3"/>
      <c r="AS51" s="3"/>
      <c r="AT51" s="3"/>
      <c r="AU51" s="3"/>
      <c r="AV51" s="3"/>
      <c r="AW51" s="3"/>
    </row>
    <row r="52" spans="1:49" s="2" customFormat="1" x14ac:dyDescent="0.25">
      <c r="A52" s="29" t="s">
        <v>278</v>
      </c>
      <c r="B52" s="23" t="s">
        <v>286</v>
      </c>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3"/>
      <c r="AK52" s="3"/>
      <c r="AL52" s="3"/>
      <c r="AM52" s="3"/>
      <c r="AN52" s="3"/>
      <c r="AO52" s="3"/>
      <c r="AP52" s="3"/>
      <c r="AQ52" s="3"/>
      <c r="AR52" s="3"/>
      <c r="AS52" s="3"/>
      <c r="AT52" s="3"/>
      <c r="AU52" s="3"/>
      <c r="AV52" s="3"/>
      <c r="AW52" s="3"/>
    </row>
    <row r="53" spans="1:49" s="2" customFormat="1" x14ac:dyDescent="0.25">
      <c r="A53" s="29" t="s">
        <v>280</v>
      </c>
      <c r="B53" s="23" t="s">
        <v>271</v>
      </c>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3"/>
      <c r="AK53" s="3"/>
      <c r="AL53" s="3"/>
      <c r="AM53" s="3"/>
      <c r="AN53" s="3"/>
      <c r="AO53" s="3"/>
      <c r="AP53" s="3"/>
      <c r="AQ53" s="3"/>
      <c r="AR53" s="3"/>
      <c r="AS53" s="3"/>
      <c r="AT53" s="3"/>
      <c r="AU53" s="3"/>
      <c r="AV53" s="3"/>
      <c r="AW53" s="3"/>
    </row>
    <row r="54" spans="1:49" s="2" customFormat="1" x14ac:dyDescent="0.25">
      <c r="A54" s="29" t="s">
        <v>279</v>
      </c>
      <c r="B54" s="23" t="s">
        <v>287</v>
      </c>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3"/>
      <c r="AK54" s="3"/>
      <c r="AL54" s="3"/>
      <c r="AM54" s="3"/>
      <c r="AN54" s="3"/>
      <c r="AO54" s="3"/>
      <c r="AP54" s="3"/>
      <c r="AQ54" s="3"/>
      <c r="AR54" s="3"/>
      <c r="AS54" s="3"/>
      <c r="AT54" s="3"/>
      <c r="AU54" s="3"/>
      <c r="AV54" s="3"/>
      <c r="AW54" s="3"/>
    </row>
  </sheetData>
  <customSheetViews>
    <customSheetView guid="{7F8492BF-FAFA-48DC-91C8-38F5F2B2D109}" topLeftCell="A10">
      <selection activeCell="B46" sqref="B46"/>
      <pageMargins left="0.7" right="0.7" top="0.75" bottom="0.75" header="0.3" footer="0.3"/>
      <pageSetup paperSize="9" orientation="portrait" r:id="rId1"/>
    </customSheetView>
    <customSheetView guid="{945CE08C-AF77-42AC-AA83-76D7D90E8D9C}" topLeftCell="A28">
      <selection activeCell="B46" sqref="B46"/>
      <pageMargins left="0.7" right="0.7" top="0.75" bottom="0.75" header="0.3" footer="0.3"/>
      <pageSetup paperSize="9" orientation="portrait" r:id="rId2"/>
    </customSheetView>
  </customSheetViews>
  <pageMargins left="0.7" right="0.7" top="0.75" bottom="0.75" header="0.3" footer="0.3"/>
  <pageSetup paperSize="9"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customXsn xmlns="http://schemas.microsoft.com/office/2006/metadata/customXsn">
  <xsnLocation/>
  <cached>True</cached>
  <openByDefault>False</openByDefault>
  <xsnScope/>
</customXsn>
</file>

<file path=customXml/item4.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6" ma:contentTypeDescription="Create a new document." ma:contentTypeScope="" ma:versionID="96b67138a46d2bbcb3dbfc73f0409ec4">
  <xsd:schema xmlns:xsd="http://www.w3.org/2001/XMLSchema" xmlns:xs="http://www.w3.org/2001/XMLSchema" xmlns:p="http://schemas.microsoft.com/office/2006/metadata/properties" targetNamespace="http://schemas.microsoft.com/office/2006/metadata/properties" ma:root="true" ma:fieldsID="b2384c6cc0088fcedbaf6edaf557def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6B7F77-7878-4DA6-A583-0F5F478CABE8}">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907895AB-69F4-40D3-8C89-2B98D4661589}">
  <ds:schemaRefs>
    <ds:schemaRef ds:uri="http://schemas.microsoft.com/sharepoint/v3/contenttype/forms"/>
  </ds:schemaRefs>
</ds:datastoreItem>
</file>

<file path=customXml/itemProps3.xml><?xml version="1.0" encoding="utf-8"?>
<ds:datastoreItem xmlns:ds="http://schemas.openxmlformats.org/officeDocument/2006/customXml" ds:itemID="{3A714D70-04FB-4317-AF92-6C61D84341DD}">
  <ds:schemaRefs>
    <ds:schemaRef ds:uri="http://schemas.microsoft.com/office/2006/metadata/customXsn"/>
  </ds:schemaRefs>
</ds:datastoreItem>
</file>

<file path=customXml/itemProps4.xml><?xml version="1.0" encoding="utf-8"?>
<ds:datastoreItem xmlns:ds="http://schemas.openxmlformats.org/officeDocument/2006/customXml" ds:itemID="{11D6E136-F611-4C99-85C9-3AB2677D18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elements</vt:lpstr>
      <vt:lpstr>Groups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Proprietario</dc:creator>
  <cp:lastModifiedBy>Marta LIMA GALVAO</cp:lastModifiedBy>
  <cp:lastPrinted>2019-12-30T12:00:43Z</cp:lastPrinted>
  <dcterms:created xsi:type="dcterms:W3CDTF">2019-11-04T11:22:33Z</dcterms:created>
  <dcterms:modified xsi:type="dcterms:W3CDTF">2020-04-20T10:08:05Z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